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4" documentId="8_{ACA23F08-2E88-47E8-A08E-66E0CBA892DE}" xr6:coauthVersionLast="47" xr6:coauthVersionMax="47" xr10:uidLastSave="{A0876C40-FB0E-4C06-AD28-FD3CC80ABC4F}"/>
  <bookViews>
    <workbookView xWindow="-120" yWindow="-120" windowWidth="29040" windowHeight="15720" xr2:uid="{F50EBDA9-D3C2-4A16-A62E-8F1E62F34F40}"/>
  </bookViews>
  <sheets>
    <sheet name="Luis Lanuza"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7" i="5" l="1"/>
  <c r="B17" i="5"/>
  <c r="R14" i="3" s="1" a="1"/>
  <c r="R14" i="3" s="1"/>
  <c r="C17" i="5"/>
  <c r="P14" i="3" a="1"/>
  <c r="P14" i="3" s="1"/>
  <c r="N14" i="3" a="1"/>
  <c r="N14"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3"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3" i="3" l="1" a="1"/>
  <c r="R13" i="3" s="1"/>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B2" i="2"/>
  <c r="B3" i="5"/>
  <c r="BV14" i="2" a="1"/>
  <c r="BV14" i="2" s="1"/>
  <c r="BK3" i="2" l="1"/>
  <c r="BL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481" i="2"/>
  <c r="AL201" i="2"/>
  <c r="AL81" i="2"/>
  <c r="AO2" i="2"/>
  <c r="AL940" i="2"/>
  <c r="AL1484" i="2"/>
  <c r="AL1464" i="2"/>
  <c r="AL1444" i="2"/>
  <c r="AL1424" i="2"/>
  <c r="AL1404" i="2"/>
  <c r="AL1384" i="2"/>
  <c r="AL1364" i="2"/>
  <c r="AL1344" i="2"/>
  <c r="AL1324" i="2"/>
  <c r="AL1304" i="2"/>
  <c r="AL1284" i="2"/>
  <c r="AL1264" i="2"/>
  <c r="AL1244" i="2"/>
  <c r="AL1224" i="2"/>
  <c r="AL1204" i="2"/>
  <c r="AL1184" i="2"/>
  <c r="AL1164" i="2"/>
  <c r="AL1144" i="2"/>
  <c r="AL1124" i="2"/>
  <c r="AL1104" i="2"/>
  <c r="AL1084" i="2"/>
  <c r="AL1064" i="2"/>
  <c r="AL1044" i="2"/>
  <c r="AL1024" i="2"/>
  <c r="AL1004" i="2"/>
  <c r="AL984" i="2"/>
  <c r="AL964" i="2"/>
  <c r="AL944" i="2"/>
  <c r="AL924" i="2"/>
  <c r="AL904" i="2"/>
  <c r="AL884" i="2"/>
  <c r="AL864" i="2"/>
  <c r="AL844" i="2"/>
  <c r="AL824" i="2"/>
  <c r="AL804" i="2"/>
  <c r="AL784" i="2"/>
  <c r="AL764" i="2"/>
  <c r="AL744" i="2"/>
  <c r="AL724" i="2"/>
  <c r="AL704" i="2"/>
  <c r="AL684" i="2"/>
  <c r="AL664" i="2"/>
  <c r="AL644" i="2"/>
  <c r="AL624" i="2"/>
  <c r="AL604" i="2"/>
  <c r="AL584" i="2"/>
  <c r="AL564" i="2"/>
  <c r="AL544" i="2"/>
  <c r="AL524" i="2"/>
  <c r="AL504" i="2"/>
  <c r="AL484" i="2"/>
  <c r="AL464" i="2"/>
  <c r="AL444" i="2"/>
  <c r="AL424" i="2"/>
  <c r="AL404" i="2"/>
  <c r="AL384" i="2"/>
  <c r="AL364" i="2"/>
  <c r="AL344" i="2"/>
  <c r="AL324" i="2"/>
  <c r="AL304" i="2"/>
  <c r="AL284" i="2"/>
  <c r="AL264" i="2"/>
  <c r="AL244" i="2"/>
  <c r="AL224" i="2"/>
  <c r="AL204" i="2"/>
  <c r="AL184" i="2"/>
  <c r="AL164" i="2"/>
  <c r="AL144" i="2"/>
  <c r="AL124" i="2"/>
  <c r="AL104" i="2"/>
  <c r="AL84" i="2"/>
  <c r="AL64" i="2"/>
  <c r="AL44" i="2"/>
  <c r="AL24" i="2"/>
  <c r="AL4" i="2"/>
  <c r="AL501" i="2"/>
  <c r="AL261" i="2"/>
  <c r="AL121" i="2"/>
  <c r="AL920" i="2"/>
  <c r="AL680" i="2"/>
  <c r="AL620" i="2"/>
  <c r="AL1483" i="2"/>
  <c r="AL1463" i="2"/>
  <c r="AL1443" i="2"/>
  <c r="AL1423" i="2"/>
  <c r="AL1403" i="2"/>
  <c r="AL1383" i="2"/>
  <c r="AL1363" i="2"/>
  <c r="AL1343" i="2"/>
  <c r="AL1323" i="2"/>
  <c r="AL1303" i="2"/>
  <c r="AL1283" i="2"/>
  <c r="AL1263" i="2"/>
  <c r="AL1243" i="2"/>
  <c r="AL1223" i="2"/>
  <c r="AL1203" i="2"/>
  <c r="AL1183" i="2"/>
  <c r="AL1163" i="2"/>
  <c r="AL1143" i="2"/>
  <c r="AL1123" i="2"/>
  <c r="AL1103" i="2"/>
  <c r="AL1083" i="2"/>
  <c r="AL1063" i="2"/>
  <c r="AL1043" i="2"/>
  <c r="AL1023" i="2"/>
  <c r="AL1003" i="2"/>
  <c r="AL983" i="2"/>
  <c r="AL963" i="2"/>
  <c r="AL943" i="2"/>
  <c r="AL923" i="2"/>
  <c r="AL903" i="2"/>
  <c r="AL883" i="2"/>
  <c r="AL863" i="2"/>
  <c r="AL843" i="2"/>
  <c r="AL823" i="2"/>
  <c r="AL803" i="2"/>
  <c r="AL783" i="2"/>
  <c r="AL763" i="2"/>
  <c r="AL743" i="2"/>
  <c r="AL723" i="2"/>
  <c r="AL703" i="2"/>
  <c r="AL683" i="2"/>
  <c r="AL663" i="2"/>
  <c r="AL643" i="2"/>
  <c r="AL623" i="2"/>
  <c r="AL603" i="2"/>
  <c r="AL583" i="2"/>
  <c r="AL563" i="2"/>
  <c r="AL543" i="2"/>
  <c r="AL523" i="2"/>
  <c r="AL503" i="2"/>
  <c r="AL483" i="2"/>
  <c r="AL463" i="2"/>
  <c r="AL443" i="2"/>
  <c r="AL423" i="2"/>
  <c r="AL403" i="2"/>
  <c r="AL383" i="2"/>
  <c r="AL363" i="2"/>
  <c r="AL343" i="2"/>
  <c r="AL323" i="2"/>
  <c r="AL303" i="2"/>
  <c r="AL283" i="2"/>
  <c r="AL263" i="2"/>
  <c r="AL243" i="2"/>
  <c r="AL223" i="2"/>
  <c r="AL203" i="2"/>
  <c r="AL183" i="2"/>
  <c r="AL163" i="2"/>
  <c r="AL143" i="2"/>
  <c r="AL123" i="2"/>
  <c r="AL103" i="2"/>
  <c r="AL83" i="2"/>
  <c r="AL63" i="2"/>
  <c r="AL43" i="2"/>
  <c r="AL23" i="2"/>
  <c r="AL3" i="2"/>
  <c r="AL461" i="2"/>
  <c r="AL321" i="2"/>
  <c r="AL241" i="2"/>
  <c r="AL181" i="2"/>
  <c r="AL141" i="2"/>
  <c r="AL41" i="2"/>
  <c r="AL900" i="2"/>
  <c r="AL700" i="2"/>
  <c r="AL640"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942" i="2"/>
  <c r="AL922" i="2"/>
  <c r="AL902" i="2"/>
  <c r="AL882" i="2"/>
  <c r="AL862" i="2"/>
  <c r="AL842" i="2"/>
  <c r="AL822" i="2"/>
  <c r="AL802" i="2"/>
  <c r="AL782" i="2"/>
  <c r="AL762" i="2"/>
  <c r="AL742" i="2"/>
  <c r="AL722" i="2"/>
  <c r="AL702" i="2"/>
  <c r="AL682" i="2"/>
  <c r="AL662" i="2"/>
  <c r="AL642" i="2"/>
  <c r="AL622" i="2"/>
  <c r="AL602" i="2"/>
  <c r="AL582" i="2"/>
  <c r="AL562" i="2"/>
  <c r="AL542" i="2"/>
  <c r="AL522" i="2"/>
  <c r="AL502" i="2"/>
  <c r="AL482" i="2"/>
  <c r="AL462" i="2"/>
  <c r="AL442" i="2"/>
  <c r="AL422" i="2"/>
  <c r="AL402" i="2"/>
  <c r="AL382" i="2"/>
  <c r="AL362" i="2"/>
  <c r="AL342" i="2"/>
  <c r="AL322" i="2"/>
  <c r="AL302" i="2"/>
  <c r="AL282" i="2"/>
  <c r="AL262" i="2"/>
  <c r="AL242" i="2"/>
  <c r="AL222" i="2"/>
  <c r="AL202" i="2"/>
  <c r="AL182" i="2"/>
  <c r="AL162" i="2"/>
  <c r="AL142" i="2"/>
  <c r="AL122" i="2"/>
  <c r="AL102" i="2"/>
  <c r="AL82" i="2"/>
  <c r="AL62" i="2"/>
  <c r="AL42" i="2"/>
  <c r="AL22" i="2"/>
  <c r="AL2" i="2"/>
  <c r="AL421" i="2"/>
  <c r="AL281" i="2"/>
  <c r="AL161" i="2"/>
  <c r="AL101" i="2"/>
  <c r="AL21" i="2"/>
  <c r="AL960" i="2"/>
  <c r="AL1481" i="2"/>
  <c r="AL1461" i="2"/>
  <c r="AL1441" i="2"/>
  <c r="AL1421" i="2"/>
  <c r="AL1401" i="2"/>
  <c r="AL1381" i="2"/>
  <c r="AL1361" i="2"/>
  <c r="AL1341" i="2"/>
  <c r="AL1321" i="2"/>
  <c r="AL1301" i="2"/>
  <c r="AL1281" i="2"/>
  <c r="AL1261" i="2"/>
  <c r="AL1241" i="2"/>
  <c r="AL1221" i="2"/>
  <c r="AL1201" i="2"/>
  <c r="AL1181" i="2"/>
  <c r="AL1161" i="2"/>
  <c r="AL1141" i="2"/>
  <c r="AL1121" i="2"/>
  <c r="AL1101" i="2"/>
  <c r="AL1081" i="2"/>
  <c r="AL1061" i="2"/>
  <c r="AL1041" i="2"/>
  <c r="AL1021" i="2"/>
  <c r="AL1001" i="2"/>
  <c r="AL981" i="2"/>
  <c r="AL961" i="2"/>
  <c r="AL941" i="2"/>
  <c r="AL921" i="2"/>
  <c r="AL901" i="2"/>
  <c r="AL881" i="2"/>
  <c r="AL861" i="2"/>
  <c r="AL841" i="2"/>
  <c r="AL821" i="2"/>
  <c r="AL801" i="2"/>
  <c r="AL781" i="2"/>
  <c r="AL761" i="2"/>
  <c r="AL741" i="2"/>
  <c r="AL721" i="2"/>
  <c r="AL701" i="2"/>
  <c r="AL681" i="2"/>
  <c r="AL661" i="2"/>
  <c r="AL641" i="2"/>
  <c r="AL621" i="2"/>
  <c r="AL601" i="2"/>
  <c r="AL581" i="2"/>
  <c r="AL561" i="2"/>
  <c r="AL541" i="2"/>
  <c r="AL521" i="2"/>
  <c r="AL441" i="2"/>
  <c r="AL401" i="2"/>
  <c r="AL381" i="2"/>
  <c r="AL361" i="2"/>
  <c r="AL341" i="2"/>
  <c r="AL301" i="2"/>
  <c r="AL221" i="2"/>
  <c r="AL61"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880" i="2"/>
  <c r="AL860" i="2"/>
  <c r="AL840" i="2"/>
  <c r="AL820" i="2"/>
  <c r="AL780" i="2"/>
  <c r="AL760" i="2"/>
  <c r="AL740" i="2"/>
  <c r="AL720" i="2"/>
  <c r="AL66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078" i="2"/>
  <c r="AL658" i="2"/>
  <c r="AL538" i="2"/>
  <c r="AL498" i="2"/>
  <c r="AL458" i="2"/>
  <c r="AL438" i="2"/>
  <c r="AL398" i="2"/>
  <c r="AL378" i="2"/>
  <c r="AL338" i="2"/>
  <c r="AL318"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58" i="2"/>
  <c r="AL1038" i="2"/>
  <c r="AL1018" i="2"/>
  <c r="AL998" i="2"/>
  <c r="AL978" i="2"/>
  <c r="AL958" i="2"/>
  <c r="AL938" i="2"/>
  <c r="AL918" i="2"/>
  <c r="AL898" i="2"/>
  <c r="AL878" i="2"/>
  <c r="AL858" i="2"/>
  <c r="AL838" i="2"/>
  <c r="AL818" i="2"/>
  <c r="AL798" i="2"/>
  <c r="AL778" i="2"/>
  <c r="AL758" i="2"/>
  <c r="AL738" i="2"/>
  <c r="AL718" i="2"/>
  <c r="AL698" i="2"/>
  <c r="AL678" i="2"/>
  <c r="AL638" i="2"/>
  <c r="AL618" i="2"/>
  <c r="AL598" i="2"/>
  <c r="AL578" i="2"/>
  <c r="AL558" i="2"/>
  <c r="AL518" i="2"/>
  <c r="AL478" i="2"/>
  <c r="AL418" i="2"/>
  <c r="AL35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75" i="2"/>
  <c r="AL149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473" i="2"/>
  <c r="AL1453" i="2"/>
  <c r="AL1433" i="2"/>
  <c r="AL1413" i="2"/>
  <c r="AL1393" i="2"/>
  <c r="AL1373" i="2"/>
  <c r="AL1353" i="2"/>
  <c r="AL1333" i="2"/>
  <c r="AL13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71" i="2"/>
  <c r="AL149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71" i="2"/>
  <c r="AL851" i="2"/>
  <c r="AL831" i="2"/>
  <c r="AL811" i="2"/>
  <c r="AL79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87" i="2"/>
  <c r="AL1467" i="2"/>
  <c r="AL1447" i="2"/>
  <c r="AL1427" i="2"/>
  <c r="AL1407" i="2"/>
  <c r="AL1387" i="2"/>
  <c r="AL1367" i="2"/>
  <c r="AL1347" i="2"/>
  <c r="AL1327" i="2"/>
  <c r="AL1307" i="2"/>
  <c r="AL1287" i="2"/>
  <c r="AL1267" i="2"/>
  <c r="AL1247" i="2"/>
  <c r="AL1227" i="2"/>
  <c r="AL1207" i="2"/>
  <c r="AL1187" i="2"/>
  <c r="AL1167" i="2"/>
  <c r="AL1147" i="2"/>
  <c r="AL1127" i="2"/>
  <c r="AL1107" i="2"/>
  <c r="AL1087" i="2"/>
  <c r="AL1067" i="2"/>
  <c r="AL1047" i="2"/>
  <c r="AL1027" i="2"/>
  <c r="AL1007" i="2"/>
  <c r="AL987" i="2"/>
  <c r="AL967" i="2"/>
  <c r="AL947" i="2"/>
  <c r="AL927" i="2"/>
  <c r="AL907" i="2"/>
  <c r="AL887" i="2"/>
  <c r="AL867" i="2"/>
  <c r="AL847" i="2"/>
  <c r="AL827" i="2"/>
  <c r="AL807" i="2"/>
  <c r="AL787" i="2"/>
  <c r="AL767" i="2"/>
  <c r="AL747" i="2"/>
  <c r="AL727" i="2"/>
  <c r="AL707" i="2"/>
  <c r="AL687" i="2"/>
  <c r="AL667" i="2"/>
  <c r="AL647" i="2"/>
  <c r="AL627" i="2"/>
  <c r="AL607" i="2"/>
  <c r="AL587" i="2"/>
  <c r="AL567" i="2"/>
  <c r="AL547" i="2"/>
  <c r="AL527" i="2"/>
  <c r="AL507" i="2"/>
  <c r="AL487" i="2"/>
  <c r="AL467" i="2"/>
  <c r="AL447" i="2"/>
  <c r="AL427" i="2"/>
  <c r="AL407" i="2"/>
  <c r="AL387" i="2"/>
  <c r="AL367" i="2"/>
  <c r="AL347" i="2"/>
  <c r="AL327" i="2"/>
  <c r="AL307" i="2"/>
  <c r="AL287" i="2"/>
  <c r="AL267" i="2"/>
  <c r="AL247" i="2"/>
  <c r="AL227" i="2"/>
  <c r="AL207" i="2"/>
  <c r="AL187" i="2"/>
  <c r="AL167" i="2"/>
  <c r="AL147" i="2"/>
  <c r="AL127" i="2"/>
  <c r="AL107" i="2"/>
  <c r="AL87" i="2"/>
  <c r="AL67" i="2"/>
  <c r="AL47" i="2"/>
  <c r="AL27" i="2"/>
  <c r="AL7" i="2"/>
  <c r="AL1486" i="2"/>
  <c r="AL1466" i="2"/>
  <c r="AL1446" i="2"/>
  <c r="AL1406" i="2"/>
  <c r="AL1386" i="2"/>
  <c r="AL1366" i="2"/>
  <c r="AL1346" i="2"/>
  <c r="AL1326" i="2"/>
  <c r="AL1306" i="2"/>
  <c r="AL1286" i="2"/>
  <c r="AL1349" i="2"/>
  <c r="AL1213" i="2"/>
  <c r="AL1113" i="2"/>
  <c r="AL1013" i="2"/>
  <c r="AL913" i="2"/>
  <c r="AL829" i="2"/>
  <c r="AL753" i="2"/>
  <c r="AL690" i="2"/>
  <c r="AL626" i="2"/>
  <c r="AL566" i="2"/>
  <c r="AL513" i="2"/>
  <c r="AL466" i="2"/>
  <c r="AL413" i="2"/>
  <c r="AL366" i="2"/>
  <c r="AL313" i="2"/>
  <c r="AL270" i="2"/>
  <c r="AL226" i="2"/>
  <c r="AL178" i="2"/>
  <c r="AL135" i="2"/>
  <c r="AL91" i="2"/>
  <c r="AL49" i="2"/>
  <c r="AL1330" i="2"/>
  <c r="AL1210" i="2"/>
  <c r="AL1110" i="2"/>
  <c r="AL1010" i="2"/>
  <c r="AL910" i="2"/>
  <c r="AL826" i="2"/>
  <c r="AL751" i="2"/>
  <c r="AL689" i="2"/>
  <c r="AL615" i="2"/>
  <c r="AL560" i="2"/>
  <c r="AL511" i="2"/>
  <c r="AL460" i="2"/>
  <c r="AL411" i="2"/>
  <c r="AL360" i="2"/>
  <c r="AL311" i="2"/>
  <c r="AL269" i="2"/>
  <c r="AL220" i="2"/>
  <c r="AL177" i="2"/>
  <c r="AL133" i="2"/>
  <c r="AL90" i="2"/>
  <c r="AL46" i="2"/>
  <c r="AL1329" i="2"/>
  <c r="AL1209" i="2"/>
  <c r="AL1109" i="2"/>
  <c r="AL1009" i="2"/>
  <c r="AL909" i="2"/>
  <c r="AL815" i="2"/>
  <c r="AL750" i="2"/>
  <c r="AL686" i="2"/>
  <c r="AL613" i="2"/>
  <c r="AL557" i="2"/>
  <c r="AL510" i="2"/>
  <c r="AL457" i="2"/>
  <c r="AL410" i="2"/>
  <c r="AL357" i="2"/>
  <c r="AL310" i="2"/>
  <c r="AL266" i="2"/>
  <c r="AL218" i="2"/>
  <c r="AL175" i="2"/>
  <c r="AL131" i="2"/>
  <c r="AL89" i="2"/>
  <c r="AL40" i="2"/>
  <c r="AL1310" i="2"/>
  <c r="AL1206" i="2"/>
  <c r="AL1106" i="2"/>
  <c r="AL1006" i="2"/>
  <c r="AL906" i="2"/>
  <c r="AL813" i="2"/>
  <c r="AL749" i="2"/>
  <c r="AL675" i="2"/>
  <c r="AL611" i="2"/>
  <c r="AL555" i="2"/>
  <c r="AL509" i="2"/>
  <c r="AL455" i="2"/>
  <c r="AL409" i="2"/>
  <c r="AL355" i="2"/>
  <c r="AL309" i="2"/>
  <c r="AL260" i="2"/>
  <c r="AL217" i="2"/>
  <c r="AL173" i="2"/>
  <c r="AL130" i="2"/>
  <c r="AL86" i="2"/>
  <c r="AL38" i="2"/>
  <c r="AL1490" i="2"/>
  <c r="AL1309" i="2"/>
  <c r="AL1173" i="2"/>
  <c r="AL1053" i="2"/>
  <c r="AL933" i="2"/>
  <c r="AL810" i="2"/>
  <c r="AL730" i="2"/>
  <c r="AL650" i="2"/>
  <c r="AL573" i="2"/>
  <c r="AL506" i="2"/>
  <c r="AL446" i="2"/>
  <c r="AL386" i="2"/>
  <c r="AL326" i="2"/>
  <c r="AL258" i="2"/>
  <c r="AL209" i="2"/>
  <c r="AL153" i="2"/>
  <c r="AL98" i="2"/>
  <c r="AL37" i="2"/>
  <c r="AL1293" i="2"/>
  <c r="AL1170" i="2"/>
  <c r="AL1050" i="2"/>
  <c r="AL930" i="2"/>
  <c r="AL809" i="2"/>
  <c r="AL729" i="2"/>
  <c r="AL649" i="2"/>
  <c r="AL571" i="2"/>
  <c r="AL500" i="2"/>
  <c r="AL440" i="2"/>
  <c r="AL380" i="2"/>
  <c r="AL320" i="2"/>
  <c r="AL257" i="2"/>
  <c r="AL206" i="2"/>
  <c r="AL151" i="2"/>
  <c r="AL97" i="2"/>
  <c r="AL35" i="2"/>
  <c r="AL1290" i="2"/>
  <c r="AL1169" i="2"/>
  <c r="AL1049" i="2"/>
  <c r="AL929" i="2"/>
  <c r="AL806" i="2"/>
  <c r="AL726" i="2"/>
  <c r="AL646" i="2"/>
  <c r="AL570" i="2"/>
  <c r="AL497" i="2"/>
  <c r="AL437" i="2"/>
  <c r="AL377" i="2"/>
  <c r="AL317" i="2"/>
  <c r="AL255" i="2"/>
  <c r="AL200" i="2"/>
  <c r="AL150" i="2"/>
  <c r="AL95" i="2"/>
  <c r="AL33" i="2"/>
  <c r="AL1289" i="2"/>
  <c r="AL1166" i="2"/>
  <c r="AL1046" i="2"/>
  <c r="AL926" i="2"/>
  <c r="AL800" i="2"/>
  <c r="AL715" i="2"/>
  <c r="AL635" i="2"/>
  <c r="AL569" i="2"/>
  <c r="AL495" i="2"/>
  <c r="AL435" i="2"/>
  <c r="AL375" i="2"/>
  <c r="AL315" i="2"/>
  <c r="AL253" i="2"/>
  <c r="AL198" i="2"/>
  <c r="AL149" i="2"/>
  <c r="AL93" i="2"/>
  <c r="AL31" i="2"/>
  <c r="AL431" i="2"/>
  <c r="AL300" i="2"/>
  <c r="AL250" i="2"/>
  <c r="AL195" i="2"/>
  <c r="AL140" i="2"/>
  <c r="AL78" i="2"/>
  <c r="AL29" i="2"/>
  <c r="AL1469" i="2"/>
  <c r="AL1146" i="2"/>
  <c r="AL1026" i="2"/>
  <c r="AL889" i="2"/>
  <c r="AL789" i="2"/>
  <c r="AL629" i="2"/>
  <c r="AL549" i="2"/>
  <c r="AL489" i="2"/>
  <c r="AL369" i="2"/>
  <c r="AL1273" i="2"/>
  <c r="AL1153" i="2"/>
  <c r="AL1033" i="2"/>
  <c r="AL893" i="2"/>
  <c r="AL795" i="2"/>
  <c r="AL713" i="2"/>
  <c r="AL633" i="2"/>
  <c r="AL553" i="2"/>
  <c r="AL493" i="2"/>
  <c r="AL433" i="2"/>
  <c r="AL373" i="2"/>
  <c r="AL306" i="2"/>
  <c r="AL251" i="2"/>
  <c r="AL197" i="2"/>
  <c r="AL146" i="2"/>
  <c r="AL80" i="2"/>
  <c r="AL30" i="2"/>
  <c r="AL491" i="2"/>
  <c r="AL1266" i="2"/>
  <c r="AL1489" i="2"/>
  <c r="AL1270" i="2"/>
  <c r="AL1150" i="2"/>
  <c r="AL1030" i="2"/>
  <c r="AL891" i="2"/>
  <c r="AL793" i="2"/>
  <c r="AL711" i="2"/>
  <c r="AL631" i="2"/>
  <c r="AL551" i="2"/>
  <c r="AL371" i="2"/>
  <c r="AL297" i="2"/>
  <c r="AL1470" i="2"/>
  <c r="AL1269" i="2"/>
  <c r="AL1149" i="2"/>
  <c r="AL1029" i="2"/>
  <c r="AL890" i="2"/>
  <c r="AL790" i="2"/>
  <c r="AL710" i="2"/>
  <c r="AL630" i="2"/>
  <c r="AL550" i="2"/>
  <c r="AL490" i="2"/>
  <c r="AL430" i="2"/>
  <c r="AL370" i="2"/>
  <c r="AL298" i="2"/>
  <c r="AL249" i="2"/>
  <c r="AL193" i="2"/>
  <c r="AL138" i="2"/>
  <c r="AL77" i="2"/>
  <c r="AL26" i="2"/>
  <c r="AL1450" i="2"/>
  <c r="AL1253" i="2"/>
  <c r="AL1133" i="2"/>
  <c r="AL993" i="2"/>
  <c r="AL886" i="2"/>
  <c r="AL786" i="2"/>
  <c r="AL706" i="2"/>
  <c r="AL610" i="2"/>
  <c r="AL546" i="2"/>
  <c r="AL486" i="2"/>
  <c r="AL426" i="2"/>
  <c r="AL353" i="2"/>
  <c r="AL295" i="2"/>
  <c r="AL240" i="2"/>
  <c r="AL190" i="2"/>
  <c r="AL129" i="2"/>
  <c r="AL73" i="2"/>
  <c r="AL18" i="2"/>
  <c r="AL1449" i="2"/>
  <c r="AL1250" i="2"/>
  <c r="AL1130" i="2"/>
  <c r="AL990" i="2"/>
  <c r="AL873" i="2"/>
  <c r="AL775" i="2"/>
  <c r="AL695" i="2"/>
  <c r="AL609" i="2"/>
  <c r="AL540" i="2"/>
  <c r="AL480" i="2"/>
  <c r="AL420" i="2"/>
  <c r="AL351" i="2"/>
  <c r="AL293" i="2"/>
  <c r="AL238" i="2"/>
  <c r="AL189" i="2"/>
  <c r="AL1226" i="2"/>
  <c r="AL966" i="2"/>
  <c r="AL755" i="2"/>
  <c r="AL591" i="2"/>
  <c r="AL470" i="2"/>
  <c r="AL340" i="2"/>
  <c r="AL233" i="2"/>
  <c r="AL126" i="2"/>
  <c r="AL53" i="2"/>
  <c r="AL1193" i="2"/>
  <c r="AL953" i="2"/>
  <c r="AL746" i="2"/>
  <c r="AL590" i="2"/>
  <c r="AL469" i="2"/>
  <c r="AL337" i="2"/>
  <c r="AL231" i="2"/>
  <c r="AL120" i="2"/>
  <c r="AL51" i="2"/>
  <c r="AL453" i="2"/>
  <c r="AL230" i="2"/>
  <c r="AL118" i="2"/>
  <c r="AL50" i="2"/>
  <c r="AL1189" i="2"/>
  <c r="AL949" i="2"/>
  <c r="AL733" i="2"/>
  <c r="AL586" i="2"/>
  <c r="AL451" i="2"/>
  <c r="AL333" i="2"/>
  <c r="AL229" i="2"/>
  <c r="AL117" i="2"/>
  <c r="AL20" i="2"/>
  <c r="AL946" i="2"/>
  <c r="AL731" i="2"/>
  <c r="AL580" i="2"/>
  <c r="AL450" i="2"/>
  <c r="AL331" i="2"/>
  <c r="AL215" i="2"/>
  <c r="AL17" i="2"/>
  <c r="AL1430" i="2"/>
  <c r="AL575" i="2"/>
  <c r="AL113" i="2"/>
  <c r="AL1126" i="2"/>
  <c r="AL869" i="2"/>
  <c r="AL693" i="2"/>
  <c r="AL537" i="2"/>
  <c r="AL329" i="2"/>
  <c r="AL211" i="2"/>
  <c r="AL111" i="2"/>
  <c r="AL1426" i="2"/>
  <c r="AL866" i="2"/>
  <c r="AL535" i="2"/>
  <c r="AL291" i="2"/>
  <c r="AL11" i="2"/>
  <c r="AL1090" i="2"/>
  <c r="AL853" i="2"/>
  <c r="AL533" i="2"/>
  <c r="AL415" i="2"/>
  <c r="AL191" i="2"/>
  <c r="AL109" i="2"/>
  <c r="AL10" i="2"/>
  <c r="AL1409" i="2"/>
  <c r="AL850" i="2"/>
  <c r="AL671" i="2"/>
  <c r="AL531" i="2"/>
  <c r="AL406" i="2"/>
  <c r="AL186" i="2"/>
  <c r="AL106" i="2"/>
  <c r="AL9" i="2"/>
  <c r="AL1390" i="2"/>
  <c r="AL530" i="2"/>
  <c r="AL400" i="2"/>
  <c r="AL286" i="2"/>
  <c r="AL6" i="2"/>
  <c r="AL1389" i="2"/>
  <c r="AL529" i="2"/>
  <c r="AL397" i="2"/>
  <c r="AL280" i="2"/>
  <c r="AL1370" i="2"/>
  <c r="AL666" i="2"/>
  <c r="AL395" i="2"/>
  <c r="AL170" i="2"/>
  <c r="AL1369" i="2"/>
  <c r="AL655" i="2"/>
  <c r="AL393" i="2"/>
  <c r="AL169" i="2"/>
  <c r="AL1350" i="2"/>
  <c r="AL517" i="2"/>
  <c r="AL275" i="2"/>
  <c r="AL1249" i="2"/>
  <c r="AL515" i="2"/>
  <c r="AL273" i="2"/>
  <c r="AL986" i="2"/>
  <c r="AL477" i="2"/>
  <c r="AL60" i="2"/>
  <c r="AL1233" i="2"/>
  <c r="AL157" i="2"/>
  <c r="AL595" i="2"/>
  <c r="AL237" i="2"/>
  <c r="AL1229" i="2"/>
  <c r="AL346" i="2"/>
  <c r="AL1190" i="2"/>
  <c r="AL950" i="2"/>
  <c r="AL735" i="2"/>
  <c r="AL589" i="2"/>
  <c r="AL335" i="2"/>
  <c r="AL1186" i="2"/>
  <c r="AL115" i="2"/>
  <c r="AL870" i="2"/>
  <c r="AL709" i="2"/>
  <c r="AL449" i="2"/>
  <c r="AL330" i="2"/>
  <c r="AL213" i="2"/>
  <c r="AL15" i="2"/>
  <c r="AL1429" i="2"/>
  <c r="AL429" i="2"/>
  <c r="AL13" i="2"/>
  <c r="AL1093" i="2"/>
  <c r="AL691" i="2"/>
  <c r="AL417" i="2"/>
  <c r="AL210" i="2"/>
  <c r="AL1410" i="2"/>
  <c r="AL673" i="2"/>
  <c r="AL66" i="2"/>
  <c r="AL1246" i="2"/>
  <c r="AL271" i="2"/>
  <c r="AL770" i="2"/>
  <c r="AL350" i="2"/>
  <c r="AL1230" i="2"/>
  <c r="AL349" i="2"/>
  <c r="AL969" i="2"/>
  <c r="AL235" i="2"/>
  <c r="AL290" i="2"/>
  <c r="AL1086" i="2"/>
  <c r="AL669" i="2"/>
  <c r="AL1070" i="2"/>
  <c r="AL520" i="2"/>
  <c r="AL70" i="2"/>
  <c r="AL653" i="2"/>
  <c r="AL773" i="2"/>
  <c r="AL160" i="2"/>
  <c r="AL389" i="2"/>
  <c r="AL600" i="2"/>
  <c r="AL58" i="2"/>
  <c r="AL473" i="2"/>
  <c r="AL57" i="2"/>
  <c r="AL471" i="2"/>
  <c r="AL1129" i="2"/>
  <c r="AL1089" i="2"/>
  <c r="AL289" i="2"/>
  <c r="AL670" i="2"/>
  <c r="AL180" i="2"/>
  <c r="AL846" i="2"/>
  <c r="AL75" i="2"/>
  <c r="AL526" i="2"/>
  <c r="AL71" i="2"/>
  <c r="AL833" i="2"/>
  <c r="AL830" i="2"/>
  <c r="AL166" i="2"/>
  <c r="AL651" i="2"/>
  <c r="AL606" i="2"/>
  <c r="AL475" i="2"/>
  <c r="AL769" i="2"/>
  <c r="AL593" i="2"/>
  <c r="AL55" i="2"/>
  <c r="AL110" i="2"/>
  <c r="AL849" i="2"/>
  <c r="AL100" i="2"/>
  <c r="AL1073" i="2"/>
  <c r="AL171" i="2"/>
  <c r="AL835" i="2"/>
  <c r="AL278" i="2"/>
  <c r="AL1069" i="2"/>
  <c r="AL277" i="2"/>
  <c r="AL1066" i="2"/>
  <c r="AL391" i="2"/>
  <c r="AL69" i="2"/>
  <c r="AL989" i="2"/>
  <c r="AL390" i="2"/>
  <c r="AL771" i="2"/>
  <c r="AL158" i="2"/>
  <c r="AL973" i="2"/>
  <c r="AL246" i="2"/>
  <c r="AL970" i="2"/>
  <c r="AL155" i="2"/>
  <c r="AL766" i="2"/>
  <c r="AL137"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<sst xmlns="http://schemas.openxmlformats.org/spreadsheetml/2006/main" count="473" uniqueCount="230">
  <si>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</si>
  <si>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</si>
  <si>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</si>
  <si>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</si>
  <si>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</si>
  <si>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</si>
  <si>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</si>
  <si>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</si>
  <si>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</si>
  <si>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</si>
  <si>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</si>
  <si>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</si>
  <si>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</si>
  <si>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</si>
  <si>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</si>
  <si>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</si>
  <si>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</si>
  <si>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</si>
  <si>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</si>
  <si>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</si>
  <si>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</si>
  <si>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</si>
  <si>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</si>
  <si>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</si>
  <si>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</si>
  <si>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</si>
  <si>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</si>
  <si>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</si>
  <si>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</si>
  <si>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</si>
  <si>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</si>
  <si>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</si>
  <si>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</si>
  <si>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</si>
  <si>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</si>
  <si>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</si>
  <si>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</si>
  <si>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</si>
  <si>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</si>
  <si>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</si>
  <si>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</si>
  <si>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</si>
  <si>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</si>
  <si>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</si>
  <si>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</si>
  <si>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</si>
  <si>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</si>
  <si>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</si>
  <si>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</si>
  <si>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</si>
  <si>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</si>
  <si>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</si>
  <si>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</si>
  <si>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</si>
  <si>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</si>
  <si>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</si>
  <si>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</si>
  <si>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</si>
  <si>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</si>
  <si>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</si>
  <si>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</si>
  <si>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</si>
  <si>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</si>
  <si>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</si>
  <si>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</si>
  <si>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</si>
  <si>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</si>
  <si>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</si>
  <si>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</si>
  <si>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</si>
  <si>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</si>
  <si>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</si>
  <si>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</si>
  <si>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</si>
  <si>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</si>
  <si>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</si>
  <si>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</si>
  <si>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</si>
  <si>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</si>
  <si>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</si>
  <si>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</si>
  <si>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</si>
  <si>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</si>
  <si>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</si>
  <si>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</si>
  <si>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</si>
  <si>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</si>
  <si>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</si>
  <si>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</si>
  <si>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</si>
  <si>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</si>
  <si>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</si>
  <si>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</si>
  <si>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</si>
  <si>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</si>
  <si>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</si>
  <si>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</si>
  <si>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</si>
  <si>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</si>
  <si>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</si>
  <si>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</si>
  <si>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</si>
  <si>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</si>
  <si>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</si>
  <si>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</si>
  <si>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</si>
  <si>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</si>
  <si>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</si>
  <si>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</si>
  <si>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</si>
  <si>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</si>
  <si>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</si>
  <si>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</si>
  <si>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</si>
  <si>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</si>
  <si>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</si>
  <si>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</si>
  <si>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</si>
  <si>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</si>
  <si>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</si>
  <si>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</si>
  <si>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</si>
  <si>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</si>
  <si>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</si>
  <si>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</si>
  <si>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</si>
  <si>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</si>
  <si>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</si>
  <si>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</si>
  <si>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</si>
  <si>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</si>
  <si>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</si>
  <si>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</si>
  <si>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</si>
  <si>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</si>
  <si>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</si>
  <si>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</si>
  <si>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</si>
  <si>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</si>
  <si>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</si>
  <si>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</si>
  <si>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</si>
  <si>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</si>
  <si>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</si>
  <si>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</si>
  <si>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</si>
  <si>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</si>
  <si>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</si>
  <si>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</si>
  <si>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</si>
  <si>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</si>
  <si>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</si>
  <si>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</si>
  <si>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</si>
  <si>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</si>
  <si>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</si>
  <si>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</si>
  <si>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</si>
  <si>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</si>
  <si>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</si>
  <si>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</si>
  <si>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</si>
  <si>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</si>
  <si>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</si>
  <si>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</si>
  <si>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</si>
  <si>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</si>
  <si>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</si>
  <si>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</si>
  <si>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</si>
  <si>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</si>
  <si>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</si>
  <si>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</si>
  <si>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</si>
  <si>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</si>
  <si>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</si>
  <si>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</si>
  <si>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Luis Lanuza</t>
  </si>
  <si>
    <t>ANV</t>
  </si>
  <si>
    <t>Col.</t>
  </si>
  <si>
    <t>Lieutenant's Cup Participation Ribbon</t>
  </si>
  <si>
    <t>VMI Medal for Valor</t>
  </si>
  <si>
    <t>ANV 4th QTR Conduct Pts</t>
  </si>
  <si>
    <t>1st Jefferson Davis Medal of Recognition</t>
  </si>
  <si>
    <t>1st Patrick Cleburne Medal of Service</t>
  </si>
  <si>
    <t>CoA Discretionary Points - Jan 2017 to Dec 2020</t>
  </si>
  <si>
    <t>ANV 1st Qtr 2021 Conduct Points</t>
  </si>
  <si>
    <t>ANV 2nd Qtr Conduct Points</t>
  </si>
  <si>
    <t>ANV 3rd Qtr Conduct Points</t>
  </si>
  <si>
    <t>ANV Oct 2021 Conduct Points</t>
  </si>
  <si>
    <t>December Admin Points</t>
  </si>
  <si>
    <t>1st Quarter 2022 Admin</t>
  </si>
  <si>
    <t>BC ANV 2nd Qtr</t>
  </si>
  <si>
    <t>BC ANV 3Q</t>
  </si>
  <si>
    <t>BC ANV 4Q</t>
  </si>
  <si>
    <t>BC ANV 1Q</t>
  </si>
  <si>
    <t>ANV BC 2Q</t>
  </si>
  <si>
    <t>ANV BC 3Q</t>
  </si>
  <si>
    <t>Dixie Medal</t>
  </si>
  <si>
    <t>Luis Lanuza, CSA</t>
  </si>
  <si>
    <t>Ed Blackburn, CSA</t>
  </si>
  <si>
    <t>WDS Gettysburg</t>
  </si>
  <si>
    <t>WDS Chickamauga</t>
  </si>
  <si>
    <t>.</t>
  </si>
  <si>
    <t>Ross Greenley, USA</t>
  </si>
  <si>
    <t>WDS Shiloh</t>
  </si>
  <si>
    <t>TS Shiloh</t>
  </si>
  <si>
    <t>Victor Nelson, USA</t>
  </si>
  <si>
    <t>WDS Antietam</t>
  </si>
  <si>
    <t>Gian Luca Giorgi, USA</t>
  </si>
  <si>
    <t>WDS Peninsula</t>
  </si>
  <si>
    <t>Tim Reneau, CSA</t>
  </si>
  <si>
    <t>WDS Chancellorsville</t>
  </si>
  <si>
    <t>CAM_May 1863 Blind Meet V.2.scn /46</t>
  </si>
  <si>
    <t>!historical 1.1.2 Oak Hill - July 1st – Gettysburg [6 Turns]</t>
  </si>
  <si>
    <t>001: p_Perryville (h) [15 Turns]</t>
  </si>
  <si>
    <t>029: sr_McCown Attacks (h) [12 Turns]</t>
  </si>
  <si>
    <t>033: sr_Sheridan’s Defense (h) [15 Turns]</t>
  </si>
  <si>
    <t>055: chick_Horseshoe Ridge (h) [18 Turns]</t>
  </si>
  <si>
    <t>015: Co_Defending Columbia [22 Turns]</t>
  </si>
  <si>
    <t>Other (Not Listed Above or Unknown)</t>
  </si>
  <si>
    <t>002: 1BR_Bull Run (Historical) [45 Turns]</t>
  </si>
  <si>
    <t>053: CM_Cedar Mountain (Historical) [21 Turns]</t>
  </si>
  <si>
    <t>00b: Var_Seven Pines May 31 – June 1 [82 Turns]</t>
  </si>
  <si>
    <t>068: Fk_The Mother of Battles [86 Turns]</t>
  </si>
  <si>
    <t>Unknown, CSA</t>
  </si>
  <si>
    <t>!historical 1. Gettysburg - July 1 - 3 1863 [156 Turns]</t>
  </si>
  <si>
    <t>070: Fr_A Grand Battle [86 Turns]</t>
  </si>
  <si>
    <t>Jaime Camp, CSA</t>
  </si>
  <si>
    <t>024: 2BR_Groveton V.1 [10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</si>
</sst>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37" fontId="9" fillId="0" borderId="0" xfId="1" applyNumberFormat="1" applyFont="1" applyAlignment="1">
      <alignment horizontal="left"/>
    </xf>
    <xf numFmtId="0" fontId="15" fillId="0" borderId="0" xfId="0" applyFont="1" applyAlignment="1">
      <alignment vertical="center"/>
    </xf>
    <xf numFmtId="0" fontId="15" fillId="0" borderId="0" xfId="0" applyFont="1"/>
    <xf numFmtId="49" fontId="0" fillId="0" borderId="0" xfId="0" applyNumberFormat="1" applyAlignment="1">
      <alignment horizontal="left"/>
    </xf>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cellXfs>
  <cellStyles count="2">
    <cellStyle name="Comma" xfId="1" builtinId="3"/>
    <cellStyle name="Normal" xfId="0" builtinId="0"/>
  </cellStyles>
  <dxfs count="21">
    <dxf>
      <font>
        <color rgb="FF0070C0"/>
      </font>
    </dxf>
    <dxf>
      <font>
        <color rgb="FFFF0000"/>
      </font>
    </dxf>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6" sqref="L3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7" t="s">
        <v>177</v>
      </c>
      <c r="B1" s="87"/>
      <c r="C1" s="87"/>
      <c r="D1" s="87"/>
      <c r="E1" s="87"/>
      <c r="F1" s="87"/>
      <c r="G1" s="87"/>
      <c r="H1" s="87"/>
      <c r="I1" s="25"/>
      <c r="J1" s="25"/>
      <c r="K1" s="25"/>
      <c r="L1" s="25"/>
      <c r="M1" s="25"/>
      <c r="N1" s="25"/>
      <c r="O1" s="25"/>
      <c r="P1" s="25"/>
      <c r="Q1" s="25"/>
      <c r="R1" s="25"/>
      <c r="S1" s="25"/>
      <c r="T1" s="25"/>
      <c r="U1" s="25"/>
      <c r="V1" s="25"/>
      <c r="W1" s="25"/>
      <c r="X1" s="25"/>
      <c r="Y1" s="25"/>
      <c r="Z1" s="25"/>
      <c r="AA1" s="25"/>
      <c r="AB1" s="25"/>
    </row>
    <row r="2" spans="1:28" ht="15" customHeight="1" x14ac:dyDescent="0.25">
      <c r="A2" s="87"/>
      <c r="B2" s="87"/>
      <c r="C2" s="87"/>
      <c r="D2" s="87"/>
      <c r="E2" s="87"/>
      <c r="F2" s="87"/>
      <c r="G2" s="87"/>
      <c r="H2" s="87"/>
      <c r="I2" s="26"/>
      <c r="J2" s="26"/>
      <c r="K2" s="26"/>
      <c r="L2" s="26"/>
      <c r="M2" s="26"/>
      <c r="N2" s="26"/>
      <c r="O2" s="26"/>
      <c r="P2" s="26"/>
      <c r="Q2" s="26"/>
      <c r="R2" s="26"/>
      <c r="S2" s="26"/>
      <c r="T2" s="26"/>
      <c r="U2" s="26"/>
      <c r="V2" s="26"/>
      <c r="W2" s="26"/>
      <c r="X2" s="26"/>
      <c r="Y2" s="26"/>
      <c r="Z2" s="26"/>
      <c r="AA2" s="26"/>
      <c r="AB2" s="26"/>
    </row>
    <row r="3" spans="1:28" ht="15" customHeight="1" x14ac:dyDescent="0.25">
      <c r="A3" s="87"/>
      <c r="B3" s="87"/>
      <c r="C3" s="87"/>
      <c r="D3" s="87"/>
      <c r="E3" s="87"/>
      <c r="F3" s="87"/>
      <c r="G3" s="87"/>
      <c r="H3" s="87"/>
      <c r="I3" s="26"/>
      <c r="J3" s="26"/>
      <c r="K3" s="26"/>
      <c r="L3" s="26"/>
      <c r="M3" s="26"/>
      <c r="N3" s="26"/>
      <c r="O3" s="26"/>
      <c r="P3" s="26"/>
      <c r="Q3" s="26"/>
      <c r="R3" s="26"/>
      <c r="S3" s="26"/>
      <c r="T3" s="26"/>
      <c r="U3" s="26"/>
      <c r="V3" s="26"/>
      <c r="W3" s="26"/>
      <c r="X3" s="26"/>
      <c r="Y3" s="26"/>
      <c r="Z3" s="26"/>
      <c r="AA3" s="26"/>
      <c r="AB3" s="26"/>
    </row>
    <row r="4" spans="1:28" x14ac:dyDescent="0.25">
      <c r="A4" s="37" t="s">
        <v>87</v>
      </c>
      <c r="B4" s="23">
        <v>2020</v>
      </c>
      <c r="C4" s="2"/>
      <c r="D4" s="43" t="s">
        <v>167</v>
      </c>
      <c r="E4" s="47"/>
      <c r="F4" s="47"/>
      <c r="G4" s="47"/>
      <c r="H4" s="47"/>
      <c r="I4" s="47"/>
      <c r="J4" s="47"/>
      <c r="K4" s="47"/>
      <c r="L4" s="2"/>
      <c r="M4" s="72" t="s">
        <v>92</v>
      </c>
      <c r="N4" s="73"/>
      <c r="O4" s="73"/>
      <c r="P4" s="73"/>
      <c r="Q4" s="73"/>
      <c r="R4" s="74"/>
      <c r="S4" s="2"/>
      <c r="T4" s="79" t="s">
        <v>114</v>
      </c>
      <c r="U4" s="80"/>
      <c r="V4" s="2"/>
      <c r="W4" s="79" t="s">
        <v>115</v>
      </c>
      <c r="X4" s="80"/>
      <c r="Y4" s="2"/>
      <c r="Z4" s="83" t="s">
        <v>116</v>
      </c>
      <c r="AA4" s="84"/>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2</v>
      </c>
      <c r="S5" s="2"/>
      <c r="T5" s="81"/>
      <c r="U5" s="82"/>
      <c r="V5" s="2"/>
      <c r="W5" s="81"/>
      <c r="X5" s="82"/>
      <c r="Y5" s="2"/>
      <c r="Z5" s="85"/>
      <c r="AA5" s="86"/>
      <c r="AB5" s="2"/>
    </row>
    <row r="6" spans="1:28" ht="15" customHeight="1" x14ac:dyDescent="0.25">
      <c r="A6" s="37" t="s">
        <v>88</v>
      </c>
      <c r="B6" s="23" t="s">
        <v>90</v>
      </c>
      <c r="C6" s="2"/>
      <c r="D6" s="23">
        <f>D10+D14+D18+D22</f>
        <v>2</v>
      </c>
      <c r="E6" s="23">
        <f t="shared" ref="E6:H6" si="0">E10+E14+E18+E22</f>
        <v>6</v>
      </c>
      <c r="F6" s="23">
        <f t="shared" si="0"/>
        <v>2</v>
      </c>
      <c r="G6" s="23">
        <f t="shared" si="0"/>
        <v>0</v>
      </c>
      <c r="H6" s="23">
        <f t="shared" si="0"/>
        <v>4</v>
      </c>
      <c r="I6" s="54">
        <f>SUM(D6:H6)</f>
        <v>14</v>
      </c>
      <c r="J6" s="55">
        <f>(2*(D6+E6)+F6)/(2*I6)</f>
        <v>0.6428571428571429</v>
      </c>
      <c r="K6" s="55">
        <f>(2*(G6+H6)+F6)/(2*I6)</f>
        <v>0.35714285714285715</v>
      </c>
      <c r="L6" s="2"/>
      <c r="M6" s="27">
        <v>2002</v>
      </c>
      <c r="N6" s="28" cm="1">
        <f t="array" ref="N6">SUMPRODUCT(--(YEAR('OBD File'!$B$3:$B$2000)=$M6))</f>
        <v>0</v>
      </c>
      <c r="O6" s="27">
        <v>2012</v>
      </c>
      <c r="P6" s="28" cm="1">
        <f t="array" ref="P6">SUMPRODUCT(--(YEAR('OBD File'!$B$3:$B$2000)=$O6))</f>
        <v>0</v>
      </c>
      <c r="Q6" s="27">
        <v>2022</v>
      </c>
      <c r="R6" s="28" cm="1">
        <f t="array" ref="R6">SUMPRODUCT(--(YEAR('OBD File'!$B$3:$B$2000)=$Q6))</f>
        <v>1</v>
      </c>
      <c r="S6" s="2"/>
      <c r="T6" s="68" t="s">
        <v>118</v>
      </c>
      <c r="U6" s="69"/>
      <c r="V6" s="31">
        <f>COUNTIFS('DOR Games'!G2:G4993,"WDS Antietam")</f>
        <v>3</v>
      </c>
      <c r="W6" s="68" t="s">
        <v>118</v>
      </c>
      <c r="X6" s="69"/>
      <c r="Y6" s="31">
        <f>COUNTIFS('DOR Games'!G2:G4994,"TS Antietam")</f>
        <v>0</v>
      </c>
      <c r="Z6" s="68" t="s">
        <v>119</v>
      </c>
      <c r="AA6" s="69"/>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68" t="s">
        <v>120</v>
      </c>
      <c r="U7" s="69"/>
      <c r="V7" s="31">
        <f>COUNTIFS('DOR Games'!G2:G4994,"WDS Atlanta")</f>
        <v>0</v>
      </c>
      <c r="W7" s="68" t="s">
        <v>121</v>
      </c>
      <c r="X7" s="69"/>
      <c r="Y7" s="31">
        <f>COUNTIFS('DOR Games'!G2:G4994,"TS Bull Run")</f>
        <v>0</v>
      </c>
      <c r="Z7" s="68" t="s">
        <v>176</v>
      </c>
      <c r="AA7" s="69"/>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68" t="s">
        <v>123</v>
      </c>
      <c r="U8" s="69"/>
      <c r="V8" s="31">
        <f>COUNTIFS('DOR Games'!G2:G4995,"WDS Chancellorsville")</f>
        <v>1</v>
      </c>
      <c r="W8" s="68" t="s">
        <v>124</v>
      </c>
      <c r="X8" s="69"/>
      <c r="Y8" s="31">
        <f>COUNTIFS('DOR Games'!G2:G4995,"TS Chickamauga")</f>
        <v>0</v>
      </c>
      <c r="Z8" s="68" t="s">
        <v>122</v>
      </c>
      <c r="AA8" s="69"/>
      <c r="AB8" s="31">
        <f>COUNTIFS('DOR Games'!$G:$G,"MATRIX- Forge of Freedom")</f>
        <v>0</v>
      </c>
    </row>
    <row r="9" spans="1:28" ht="15" customHeight="1" x14ac:dyDescent="0.25">
      <c r="A9" s="39" t="s">
        <v>151</v>
      </c>
      <c r="B9" s="57">
        <f>SUM(B10:B11)</f>
        <v>281.55</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1</v>
      </c>
      <c r="S9" s="2"/>
      <c r="T9" s="68" t="s">
        <v>124</v>
      </c>
      <c r="U9" s="69"/>
      <c r="V9" s="31">
        <f>COUNTIFS('DOR Games'!G2:G4996,"WDS Chickamauga")</f>
        <v>4</v>
      </c>
      <c r="W9" s="68" t="s">
        <v>128</v>
      </c>
      <c r="X9" s="69"/>
      <c r="Y9" s="31">
        <f>COUNTIFS('DOR Games'!G2:G4996,"TS Gettysburg")</f>
        <v>0</v>
      </c>
      <c r="Z9" s="68" t="s">
        <v>125</v>
      </c>
      <c r="AA9" s="69"/>
      <c r="AB9" s="31">
        <f>COUNTIFS('DOR Games'!$G:$G,"War Between The States (WBTS)")</f>
        <v>0</v>
      </c>
    </row>
    <row r="10" spans="1:28" x14ac:dyDescent="0.25">
      <c r="A10" s="40" t="s">
        <v>93</v>
      </c>
      <c r="B10" s="58">
        <f>'OBD File'!D3</f>
        <v>136.55000000000001</v>
      </c>
      <c r="C10" s="2"/>
      <c r="D10" s="23">
        <f>'DOR Games'!BH4</f>
        <v>2</v>
      </c>
      <c r="E10" s="23">
        <f>'DOR Games'!BI4</f>
        <v>5</v>
      </c>
      <c r="F10" s="23">
        <f>'DOR Games'!BJ4</f>
        <v>0</v>
      </c>
      <c r="G10" s="23">
        <f>'DOR Games'!BK4</f>
        <v>0</v>
      </c>
      <c r="H10" s="23">
        <f>'DOR Games'!BL4</f>
        <v>1</v>
      </c>
      <c r="I10" s="54">
        <f>SUM(D10:H10)</f>
        <v>8</v>
      </c>
      <c r="J10" s="55">
        <f>(2*(D10+E10)+F10)/(2*I10)</f>
        <v>0.875</v>
      </c>
      <c r="K10" s="55">
        <f>(2*(G10+H10)+F10)/(2*I10)</f>
        <v>0.125</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8" t="s">
        <v>129</v>
      </c>
      <c r="U10" s="69"/>
      <c r="V10" s="31">
        <f>COUNTIFS('DOR Games'!G2:G4997,"WDS Corinth")</f>
        <v>0</v>
      </c>
      <c r="W10" s="68" t="s">
        <v>130</v>
      </c>
      <c r="X10" s="69"/>
      <c r="Y10" s="31">
        <f>COUNTIFS('DOR Games'!G2:G4997,"TS Shiloh")</f>
        <v>1</v>
      </c>
      <c r="Z10" s="2"/>
      <c r="AA10" s="2"/>
      <c r="AB10" s="2"/>
    </row>
    <row r="11" spans="1:28" x14ac:dyDescent="0.25">
      <c r="A11" s="40" t="s">
        <v>94</v>
      </c>
      <c r="B11" s="58">
        <f>'OBD File'!M3</f>
        <v>145</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8" t="s">
        <v>131</v>
      </c>
      <c r="U11" s="69"/>
      <c r="V11" s="31">
        <f>COUNTIFS('DOR Games'!G2:G4998,"WDS Civil War Battles")</f>
        <v>0</v>
      </c>
      <c r="W11" s="2"/>
      <c r="X11" s="2"/>
      <c r="Y11" s="2"/>
      <c r="Z11" s="2"/>
      <c r="AA11" s="2"/>
      <c r="AB11" s="2"/>
    </row>
    <row r="12" spans="1:28" x14ac:dyDescent="0.25">
      <c r="A12" s="72" t="s">
        <v>96</v>
      </c>
      <c r="B12" s="74"/>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8" t="s">
        <v>132</v>
      </c>
      <c r="U12" s="69"/>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8" t="s">
        <v>133</v>
      </c>
      <c r="U13" s="69"/>
      <c r="V13" s="31">
        <f>COUNTIFS('DOR Games'!G2:G4999,"WDS Franklin")</f>
        <v>0</v>
      </c>
      <c r="W13" s="2"/>
      <c r="X13" s="2"/>
      <c r="Y13" s="2"/>
      <c r="Z13" s="2"/>
      <c r="AA13" s="2"/>
      <c r="AB13" s="2"/>
    </row>
    <row r="14" spans="1:28" ht="15" customHeight="1" x14ac:dyDescent="0.25">
      <c r="A14" s="29" t="s">
        <v>98</v>
      </c>
      <c r="B14" s="30">
        <v>30</v>
      </c>
      <c r="C14" s="2"/>
      <c r="D14" s="23">
        <f>'DOR Games'!BH9</f>
        <v>0</v>
      </c>
      <c r="E14" s="23">
        <f>'DOR Games'!BI9</f>
        <v>0</v>
      </c>
      <c r="F14" s="23">
        <f>'DOR Games'!BJ9</f>
        <v>2</v>
      </c>
      <c r="G14" s="23">
        <f>'DOR Games'!BK9</f>
        <v>0</v>
      </c>
      <c r="H14" s="23">
        <f>'DOR Games'!BL9</f>
        <v>1</v>
      </c>
      <c r="I14" s="54">
        <f>SUM(D14:H14)</f>
        <v>3</v>
      </c>
      <c r="J14" s="55">
        <f>(2*(D14+E14)+F14)/(2*I14)</f>
        <v>0.33333333333333331</v>
      </c>
      <c r="K14" s="55">
        <f>(2*(G14+H14)+F14)/(2*I14)</f>
        <v>0.66666666666666663</v>
      </c>
      <c r="L14" s="2"/>
      <c r="M14" s="27">
        <v>2010</v>
      </c>
      <c r="N14" s="28" cm="1">
        <f t="array" ref="N14">SUMPRODUCT(--(YEAR('OBD File'!$B$3:$B$2000)=$M14))</f>
        <v>0</v>
      </c>
      <c r="O14" s="27">
        <v>2020</v>
      </c>
      <c r="P14" s="28" cm="1">
        <f t="array" ref="P14">SUMPRODUCT(--(YEAR('OBD File'!$B$3:$B$2000)=$O14))</f>
        <v>11</v>
      </c>
      <c r="Q14" s="27">
        <v>2030</v>
      </c>
      <c r="R14" s="28" cm="1">
        <f t="array" ref="R14">SUMPRODUCT(--(YEAR('OBD File'!$B$3:$B$2000)=$Q14))</f>
        <v>0</v>
      </c>
      <c r="S14" s="2"/>
      <c r="T14" s="68" t="s">
        <v>128</v>
      </c>
      <c r="U14" s="69"/>
      <c r="V14" s="31">
        <f>COUNTIFS('DOR Games'!G2:G5000,"WDS Gettysburg")</f>
        <v>2</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0" t="s">
        <v>110</v>
      </c>
      <c r="Q15" s="71"/>
      <c r="R15" s="23">
        <f>SUM(N5:N14,P5:P14,R5:R14)</f>
        <v>15</v>
      </c>
      <c r="S15" s="2"/>
      <c r="T15" s="68" t="s">
        <v>135</v>
      </c>
      <c r="U15" s="69"/>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8" t="s">
        <v>137</v>
      </c>
      <c r="U16" s="69"/>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2" t="s">
        <v>113</v>
      </c>
      <c r="N17" s="73"/>
      <c r="O17" s="73"/>
      <c r="P17" s="73"/>
      <c r="Q17" s="73"/>
      <c r="R17" s="74"/>
      <c r="S17" s="2"/>
      <c r="T17" s="68" t="s">
        <v>140</v>
      </c>
      <c r="U17" s="69"/>
      <c r="V17" s="31">
        <f>COUNTIFS('DOR Games'!G2:G5003,"WDS Peninsula")</f>
        <v>1</v>
      </c>
      <c r="W17" s="2"/>
      <c r="X17" s="2"/>
      <c r="Y17" s="2"/>
      <c r="Z17" s="2"/>
      <c r="AA17" s="2"/>
      <c r="AB17" s="2"/>
    </row>
    <row r="18" spans="1:28" x14ac:dyDescent="0.25">
      <c r="A18" s="29" t="s">
        <v>102</v>
      </c>
      <c r="B18" s="30">
        <v>75</v>
      </c>
      <c r="C18" s="2"/>
      <c r="D18" s="23">
        <f>'DOR Games'!BT12</f>
        <v>0</v>
      </c>
      <c r="E18" s="23">
        <f>'DOR Games'!BT13</f>
        <v>1</v>
      </c>
      <c r="F18" s="23">
        <f>'DOR Games'!BT14</f>
        <v>0</v>
      </c>
      <c r="G18" s="23">
        <f>'DOR Games'!BT15</f>
        <v>0</v>
      </c>
      <c r="H18" s="23">
        <f>'DOR Games'!BT16</f>
        <v>2</v>
      </c>
      <c r="I18" s="54">
        <f>SUM(D18:H18)</f>
        <v>3</v>
      </c>
      <c r="J18" s="55">
        <f>(2*(D18+E18)+F18)/(2*I18)</f>
        <v>0.33333333333333331</v>
      </c>
      <c r="K18" s="55">
        <f>(2*(G18+H18)+F18)/(2*I18)</f>
        <v>0.66666666666666663</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82</v>
      </c>
      <c r="S18" s="2"/>
      <c r="T18" s="68" t="s">
        <v>142</v>
      </c>
      <c r="U18" s="69"/>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77</v>
      </c>
      <c r="S19" s="2"/>
      <c r="T19" s="68" t="s">
        <v>145</v>
      </c>
      <c r="U19" s="69"/>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68" t="s">
        <v>130</v>
      </c>
      <c r="U20" s="69"/>
      <c r="V20" s="31">
        <f>COUNTIFS('DOR Games'!G2:G5006,"WDS Shiloh")</f>
        <v>3</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68" t="s">
        <v>148</v>
      </c>
      <c r="U21" s="69"/>
      <c r="V21" s="31">
        <f>COUNTIFS('DOR Games'!G2:G5007,"WDS Vicksburg")</f>
        <v>0</v>
      </c>
      <c r="W21" s="2"/>
      <c r="X21" s="2"/>
      <c r="Y21" s="2"/>
      <c r="Z21" s="70" t="s">
        <v>110</v>
      </c>
      <c r="AA21" s="71"/>
      <c r="AB21" s="36">
        <f>SUM(V6:V21,Y6:Y10,AB6:AB8)</f>
        <v>15</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10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5" t="s">
        <v>166</v>
      </c>
      <c r="J26" s="75"/>
      <c r="K26" s="75"/>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15</v>
      </c>
      <c r="K27" s="2"/>
      <c r="L27" s="2"/>
      <c r="M27" s="27">
        <v>2010</v>
      </c>
      <c r="N27" s="28" cm="1">
        <f t="array" ref="N27">SUMPRODUCT(--(YEAR('DOR Games'!$B$2:$B$5000)=2010),'DOR Games'!$J$2:$J$5000)</f>
        <v>0</v>
      </c>
      <c r="O27" s="27">
        <v>2020</v>
      </c>
      <c r="P27" s="28" cm="1">
        <f t="array" ref="P27">SUMPRODUCT(--(YEAR('DOR Games'!$B$2:$B$5000)=2020),'DOR Games'!$J$2:$J$5000)</f>
        <v>288</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6" t="s">
        <v>144</v>
      </c>
      <c r="E29" s="77"/>
      <c r="F29" s="77"/>
      <c r="G29" s="77"/>
      <c r="H29" s="78"/>
      <c r="I29" s="60">
        <f>SUM('DOR Games'!J:J)</f>
        <v>457</v>
      </c>
      <c r="J29" s="2"/>
      <c r="K29" s="2"/>
      <c r="L29" s="2"/>
      <c r="M29" s="72" t="s">
        <v>134</v>
      </c>
      <c r="N29" s="73"/>
      <c r="O29" s="73"/>
      <c r="P29" s="73"/>
      <c r="Q29" s="73"/>
      <c r="R29" s="74"/>
      <c r="S29" s="2"/>
      <c r="T29" s="2"/>
      <c r="U29" s="2"/>
      <c r="V29" s="2"/>
      <c r="W29" s="2"/>
      <c r="X29" s="2"/>
      <c r="Y29" s="2"/>
      <c r="Z29" s="2"/>
      <c r="AA29" s="2"/>
      <c r="AB29" s="2"/>
    </row>
    <row r="30" spans="1:28" x14ac:dyDescent="0.25">
      <c r="A30" s="2"/>
      <c r="B30" s="2"/>
      <c r="C30" s="2"/>
      <c r="D30" s="72" t="s">
        <v>169</v>
      </c>
      <c r="E30" s="73"/>
      <c r="F30" s="73"/>
      <c r="G30" s="73"/>
      <c r="H30" s="74"/>
      <c r="I30" s="34">
        <f>'DOR Games'!BD37</f>
        <v>184</v>
      </c>
      <c r="J30" s="2"/>
      <c r="K30" s="2"/>
      <c r="L30" s="2"/>
      <c r="M30" s="2"/>
      <c r="N30" s="2"/>
      <c r="O30" s="32" t="s">
        <v>136</v>
      </c>
      <c r="P30" s="33">
        <f>COUNTIFS('DOR Games'!$J$2:$J$5000,"&lt;10")</f>
        <v>2</v>
      </c>
      <c r="Q30" s="2"/>
      <c r="R30" s="2"/>
      <c r="S30" s="2"/>
      <c r="T30" s="2"/>
      <c r="U30" s="2"/>
      <c r="V30" s="2"/>
      <c r="W30" s="2"/>
      <c r="X30" s="2"/>
      <c r="Y30" s="2"/>
      <c r="Z30" s="2"/>
      <c r="AA30" s="2"/>
      <c r="AB30" s="2"/>
    </row>
    <row r="31" spans="1:28" x14ac:dyDescent="0.25">
      <c r="A31" s="2"/>
      <c r="B31" s="2"/>
      <c r="C31" s="2"/>
      <c r="D31" s="72" t="s">
        <v>170</v>
      </c>
      <c r="E31" s="73"/>
      <c r="F31" s="73"/>
      <c r="G31" s="73"/>
      <c r="H31" s="74"/>
      <c r="I31" s="34">
        <f>'DOR Games'!BD38</f>
        <v>108</v>
      </c>
      <c r="J31" s="2"/>
      <c r="K31" s="2"/>
      <c r="L31" s="2"/>
      <c r="M31" s="2"/>
      <c r="N31" s="2"/>
      <c r="O31" s="32" t="s">
        <v>138</v>
      </c>
      <c r="P31" s="33">
        <f>COUNTIFS('DOR Games'!$J$2:$J$5000,"&gt;=10",'DOR Games'!$J$2:$J$5000,"&lt;=49")</f>
        <v>10</v>
      </c>
      <c r="Q31" s="2"/>
      <c r="R31" s="2"/>
      <c r="S31" s="2"/>
      <c r="T31" s="2"/>
      <c r="U31" s="2"/>
      <c r="V31" s="2"/>
      <c r="W31" s="2"/>
      <c r="X31" s="2"/>
      <c r="Y31" s="2"/>
      <c r="Z31" s="2"/>
      <c r="AA31" s="2"/>
      <c r="AB31" s="2"/>
    </row>
    <row r="32" spans="1:28" x14ac:dyDescent="0.25">
      <c r="A32" s="2"/>
      <c r="B32" s="2"/>
      <c r="C32" s="2"/>
      <c r="D32" s="72" t="s">
        <v>171</v>
      </c>
      <c r="E32" s="73"/>
      <c r="F32" s="73"/>
      <c r="G32" s="73"/>
      <c r="H32" s="74"/>
      <c r="I32" s="34">
        <f>'DOR Games'!BD39</f>
        <v>159</v>
      </c>
      <c r="J32" s="2"/>
      <c r="K32" s="2"/>
      <c r="L32" s="2"/>
      <c r="M32" s="2"/>
      <c r="N32" s="2"/>
      <c r="O32" s="32" t="s">
        <v>141</v>
      </c>
      <c r="P32" s="33">
        <f>COUNTIFS('DOR Games'!$J$2:$J$5000,"&gt;=50",'DOR Games'!$J$2:$J$5000,"&lt;=99")</f>
        <v>3</v>
      </c>
      <c r="Q32" s="2"/>
      <c r="R32" s="2"/>
      <c r="S32" s="2"/>
      <c r="T32" s="2"/>
      <c r="U32" s="2"/>
      <c r="V32" s="2"/>
      <c r="W32" s="2"/>
      <c r="X32" s="2"/>
      <c r="Y32" s="2"/>
      <c r="Z32" s="2"/>
      <c r="AA32" s="2"/>
      <c r="AB32" s="2"/>
    </row>
    <row r="33" spans="1:28" x14ac:dyDescent="0.25">
      <c r="A33" s="2"/>
      <c r="B33" s="2"/>
      <c r="C33" s="2"/>
      <c r="D33" s="72" t="s">
        <v>172</v>
      </c>
      <c r="E33" s="73"/>
      <c r="F33" s="73"/>
      <c r="G33" s="73"/>
      <c r="H33" s="74"/>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72" t="s">
        <v>173</v>
      </c>
      <c r="E34" s="73"/>
      <c r="F34" s="73"/>
      <c r="G34" s="73"/>
      <c r="H34" s="74"/>
      <c r="I34" s="34">
        <f>'DOR Games'!BD41</f>
        <v>6</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2" t="s">
        <v>168</v>
      </c>
      <c r="E35" s="73"/>
      <c r="F35" s="73"/>
      <c r="G35" s="73"/>
      <c r="H35" s="74"/>
      <c r="I35" s="35">
        <f>I29/J27</f>
        <v>30.466666666666665</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2" t="s">
        <v>139</v>
      </c>
      <c r="E36" s="73"/>
      <c r="F36" s="73"/>
      <c r="G36" s="73"/>
      <c r="H36" s="74"/>
      <c r="I36" s="34">
        <f>'DOR Games'!BB4</f>
        <v>159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16" sqref="D1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157</v>
      </c>
      <c r="B1" s="95"/>
      <c r="C1" s="95"/>
      <c r="D1" s="96"/>
      <c r="F1" s="94" t="s">
        <v>158</v>
      </c>
      <c r="G1" s="95"/>
      <c r="H1" s="95"/>
      <c r="I1" s="96"/>
      <c r="K1" s="72" t="s">
        <v>91</v>
      </c>
      <c r="L1" s="73"/>
      <c r="M1" s="73"/>
      <c r="N1" s="74"/>
    </row>
    <row r="2" spans="1:14" x14ac:dyDescent="0.25">
      <c r="A2" s="10" t="s">
        <v>159</v>
      </c>
      <c r="B2" s="10" t="s">
        <v>160</v>
      </c>
      <c r="C2" s="10" t="s">
        <v>161</v>
      </c>
      <c r="D2" s="11" t="s">
        <v>80</v>
      </c>
      <c r="F2" s="44" t="s">
        <v>159</v>
      </c>
      <c r="G2" s="44" t="s">
        <v>162</v>
      </c>
      <c r="H2" s="44" t="s">
        <v>161</v>
      </c>
      <c r="I2" s="11" t="s">
        <v>80</v>
      </c>
      <c r="K2" s="68" t="s">
        <v>93</v>
      </c>
      <c r="L2" s="69"/>
      <c r="M2" s="68" t="s">
        <v>94</v>
      </c>
      <c r="N2" s="69"/>
    </row>
    <row r="3" spans="1:14" x14ac:dyDescent="0.25">
      <c r="A3" s="67">
        <f>'DOR Games'!A2</f>
        <v>20439</v>
      </c>
      <c r="B3" s="16">
        <f>'DOR Games'!B2</f>
        <v>44001</v>
      </c>
      <c r="C3" s="45">
        <f>'DOR Games'!AH2</f>
        <v>9.4600000000000009</v>
      </c>
      <c r="D3" s="46">
        <f>SUM($C$3:$C$5000)</f>
        <v>136.55000000000001</v>
      </c>
      <c r="F3" s="16">
        <v>44107</v>
      </c>
      <c r="G3" s="21" t="s">
        <v>180</v>
      </c>
      <c r="H3" s="21">
        <v>0</v>
      </c>
      <c r="I3" s="46">
        <f>SUM(H3:H5000)</f>
        <v>145</v>
      </c>
      <c r="K3" s="97">
        <f>D3</f>
        <v>136.55000000000001</v>
      </c>
      <c r="L3" s="98"/>
      <c r="M3" s="97">
        <f>I3</f>
        <v>145</v>
      </c>
      <c r="N3" s="98"/>
    </row>
    <row r="4" spans="1:14" x14ac:dyDescent="0.25">
      <c r="A4" s="67">
        <f>'DOR Games'!A3</f>
        <v>20443</v>
      </c>
      <c r="B4" s="16">
        <f>'DOR Games'!B3</f>
        <v>44002</v>
      </c>
      <c r="C4" s="45">
        <f>'DOR Games'!AH3</f>
        <v>30</v>
      </c>
      <c r="F4" s="16">
        <v>44107</v>
      </c>
      <c r="G4" s="21" t="s">
        <v>181</v>
      </c>
      <c r="H4" s="21">
        <v>0</v>
      </c>
      <c r="L4" s="88" t="s">
        <v>97</v>
      </c>
      <c r="M4" s="89"/>
    </row>
    <row r="5" spans="1:14" x14ac:dyDescent="0.25">
      <c r="A5" s="67">
        <f>'DOR Games'!A4</f>
        <v>20462</v>
      </c>
      <c r="B5" s="16">
        <f>'DOR Games'!B4</f>
        <v>44015</v>
      </c>
      <c r="C5" s="45">
        <f>'DOR Games'!AH4</f>
        <v>3.08</v>
      </c>
      <c r="F5" s="16">
        <v>44199</v>
      </c>
      <c r="G5" s="21" t="s">
        <v>182</v>
      </c>
      <c r="H5" s="21">
        <v>4</v>
      </c>
      <c r="L5" s="90">
        <f>SUM(K3+M3)</f>
        <v>281.55</v>
      </c>
      <c r="M5" s="91"/>
    </row>
    <row r="6" spans="1:14" x14ac:dyDescent="0.25">
      <c r="A6" s="67">
        <f>'DOR Games'!A5</f>
        <v>20463</v>
      </c>
      <c r="B6" s="16">
        <f>'DOR Games'!B5</f>
        <v>44015</v>
      </c>
      <c r="C6" s="45">
        <f>'DOR Games'!AH5</f>
        <v>1.5</v>
      </c>
      <c r="F6" s="16">
        <v>44212</v>
      </c>
      <c r="G6" s="21" t="s">
        <v>183</v>
      </c>
      <c r="H6" s="21">
        <v>10</v>
      </c>
      <c r="L6" s="92"/>
      <c r="M6" s="93"/>
    </row>
    <row r="7" spans="1:14" x14ac:dyDescent="0.25">
      <c r="A7" s="67">
        <f>'DOR Games'!A6</f>
        <v>20485</v>
      </c>
      <c r="B7" s="16">
        <f>'DOR Games'!B6</f>
        <v>44024</v>
      </c>
      <c r="C7" s="45">
        <f>'DOR Games'!AH6</f>
        <v>4.9000000000000004</v>
      </c>
      <c r="F7" s="16">
        <v>44212</v>
      </c>
      <c r="G7" s="21" t="s">
        <v>184</v>
      </c>
      <c r="H7" s="21">
        <v>20</v>
      </c>
    </row>
    <row r="8" spans="1:14" x14ac:dyDescent="0.25">
      <c r="A8" s="67">
        <f>'DOR Games'!A7</f>
        <v>20503</v>
      </c>
      <c r="B8" s="16">
        <f>'DOR Games'!B7</f>
        <v>44032</v>
      </c>
      <c r="C8" s="45">
        <f>'DOR Games'!AH7</f>
        <v>3.86</v>
      </c>
      <c r="F8" s="16">
        <v>44213</v>
      </c>
      <c r="G8" s="21" t="s">
        <v>185</v>
      </c>
      <c r="H8" s="21">
        <v>20</v>
      </c>
    </row>
    <row r="9" spans="1:14" x14ac:dyDescent="0.25">
      <c r="A9" s="67">
        <f>'DOR Games'!A8</f>
        <v>20519</v>
      </c>
      <c r="B9" s="16">
        <f>'DOR Games'!B8</f>
        <v>44040</v>
      </c>
      <c r="C9" s="45">
        <f>'DOR Games'!AH8</f>
        <v>5.94</v>
      </c>
      <c r="F9" s="16">
        <v>44293</v>
      </c>
      <c r="G9" s="21" t="s">
        <v>186</v>
      </c>
      <c r="H9" s="21">
        <v>11</v>
      </c>
    </row>
    <row r="10" spans="1:14" x14ac:dyDescent="0.25">
      <c r="A10" s="67">
        <f>'DOR Games'!A9</f>
        <v>20609</v>
      </c>
      <c r="B10" s="16">
        <f>'DOR Games'!B9</f>
        <v>44074</v>
      </c>
      <c r="C10" s="45">
        <f>'DOR Games'!AH9</f>
        <v>5.5</v>
      </c>
      <c r="F10" s="16">
        <v>44388</v>
      </c>
      <c r="G10" s="21" t="s">
        <v>187</v>
      </c>
      <c r="H10" s="21">
        <v>15</v>
      </c>
    </row>
    <row r="11" spans="1:14" x14ac:dyDescent="0.25">
      <c r="A11" s="67">
        <f>'DOR Games'!A10</f>
        <v>20787</v>
      </c>
      <c r="B11" s="16">
        <f>'DOR Games'!B10</f>
        <v>44155</v>
      </c>
      <c r="C11" s="45">
        <f>'DOR Games'!AH10</f>
        <v>9.84</v>
      </c>
      <c r="F11" s="16">
        <v>44483</v>
      </c>
      <c r="G11" s="21" t="s">
        <v>188</v>
      </c>
      <c r="H11" s="21">
        <v>11</v>
      </c>
    </row>
    <row r="12" spans="1:14" x14ac:dyDescent="0.25">
      <c r="A12" s="67">
        <f>'DOR Games'!A11</f>
        <v>20825</v>
      </c>
      <c r="B12" s="16">
        <f>'DOR Games'!B11</f>
        <v>44173</v>
      </c>
      <c r="C12" s="45">
        <f>'DOR Games'!AH11</f>
        <v>6.88</v>
      </c>
      <c r="F12" s="16">
        <v>44516</v>
      </c>
      <c r="G12" s="21" t="s">
        <v>189</v>
      </c>
      <c r="H12" s="21">
        <v>2</v>
      </c>
    </row>
    <row r="13" spans="1:14" x14ac:dyDescent="0.25">
      <c r="A13" s="67">
        <f>'DOR Games'!A12</f>
        <v>20855</v>
      </c>
      <c r="B13" s="16">
        <f>'DOR Games'!B12</f>
        <v>44187</v>
      </c>
      <c r="C13" s="45">
        <f>'DOR Games'!AH12</f>
        <v>15.28</v>
      </c>
      <c r="F13" s="16">
        <v>44572</v>
      </c>
      <c r="G13" s="21" t="s">
        <v>190</v>
      </c>
      <c r="H13" s="21">
        <v>2</v>
      </c>
    </row>
    <row r="14" spans="1:14" x14ac:dyDescent="0.25">
      <c r="A14" s="67">
        <f>'DOR Games'!A13</f>
        <v>21469</v>
      </c>
      <c r="B14" s="16">
        <f>'DOR Games'!B13</f>
        <v>44446</v>
      </c>
      <c r="C14" s="45">
        <f>'DOR Games'!AH13</f>
        <v>10.120000000000001</v>
      </c>
      <c r="F14" s="16">
        <v>44653</v>
      </c>
      <c r="G14" s="21" t="s">
        <v>191</v>
      </c>
      <c r="H14" s="21">
        <v>6</v>
      </c>
    </row>
    <row r="15" spans="1:14" x14ac:dyDescent="0.25">
      <c r="A15" s="67">
        <f>'DOR Games'!A14</f>
        <v>21578</v>
      </c>
      <c r="B15" s="16">
        <f>'DOR Games'!B14</f>
        <v>44507</v>
      </c>
      <c r="C15" s="45">
        <f>'DOR Games'!AH14</f>
        <v>7.92</v>
      </c>
      <c r="F15" s="16">
        <v>44747</v>
      </c>
      <c r="G15" s="21" t="s">
        <v>192</v>
      </c>
      <c r="H15" s="21">
        <v>8</v>
      </c>
    </row>
    <row r="16" spans="1:14" x14ac:dyDescent="0.25">
      <c r="A16" s="67">
        <f>'DOR Games'!A15</f>
        <v>21737</v>
      </c>
      <c r="B16" s="16">
        <f>'DOR Games'!B15</f>
        <v>44585</v>
      </c>
      <c r="C16" s="45">
        <f>'DOR Games'!AH15</f>
        <v>21.02</v>
      </c>
      <c r="F16" s="16">
        <v>44854</v>
      </c>
      <c r="G16" s="21" t="s">
        <v>193</v>
      </c>
      <c r="H16" s="21">
        <v>4</v>
      </c>
    </row>
    <row r="17" spans="1:8" x14ac:dyDescent="0.25">
      <c r="A17" s="67">
        <f>'DOR Games'!A16</f>
        <v>23348</v>
      </c>
      <c r="B17" s="16">
        <f>'DOR Games'!B16</f>
        <v>45748</v>
      </c>
      <c r="C17" s="45">
        <f>'DOR Games'!AH16</f>
        <v>1.25</v>
      </c>
      <c r="F17" s="16">
        <v>44920</v>
      </c>
      <c r="G17" s="21" t="s">
        <v>194</v>
      </c>
      <c r="H17" s="21">
        <v>4</v>
      </c>
    </row>
    <row r="18" spans="1:8" x14ac:dyDescent="0.25">
      <c r="A18" s="16"/>
      <c r="B18" s="67"/>
      <c r="C18" s="45"/>
      <c r="F18" s="16">
        <v>45013</v>
      </c>
      <c r="G18" s="21" t="s">
        <v>195</v>
      </c>
      <c r="H18" s="21">
        <v>6</v>
      </c>
    </row>
    <row r="19" spans="1:8" x14ac:dyDescent="0.25">
      <c r="A19" s="16"/>
      <c r="B19" s="67"/>
      <c r="C19" s="45"/>
      <c r="F19" s="16">
        <v>45106</v>
      </c>
      <c r="G19" s="21" t="s">
        <v>196</v>
      </c>
      <c r="H19" s="21">
        <v>6</v>
      </c>
    </row>
    <row r="20" spans="1:8" x14ac:dyDescent="0.25">
      <c r="A20" s="16"/>
      <c r="B20" s="67"/>
      <c r="C20" s="45"/>
      <c r="F20" s="16">
        <v>45201</v>
      </c>
      <c r="G20" s="21" t="s">
        <v>197</v>
      </c>
      <c r="H20" s="21">
        <v>6</v>
      </c>
    </row>
    <row r="21" spans="1:8" x14ac:dyDescent="0.25">
      <c r="A21" s="16"/>
      <c r="B21" s="16"/>
      <c r="C21" s="45"/>
      <c r="F21" s="16">
        <v>45717</v>
      </c>
      <c r="G21" s="21" t="s">
        <v>198</v>
      </c>
      <c r="H21" s="21">
        <v>10</v>
      </c>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26" sqref="F26"/>
    </sheetView>
  </sheetViews>
  <sheetFormatPr defaultRowHeight="15" x14ac:dyDescent="0.25"/>
  <cols>
    <col min="1" max="1" width="12.7109375" bestFit="1" customWidth="1"/>
    <col min="2" max="2" width="15.7109375" bestFit="1" customWidth="1"/>
    <col min="3" max="3" width="9.140625"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'Luis Lanuza'!A1</f>
        <v>Luis Lanuza</v>
      </c>
      <c r="BH1" s="14" t="s">
        <v>11</v>
      </c>
      <c r="BI1" s="14" t="s">
        <v>12</v>
      </c>
      <c r="BJ1" s="14" t="s">
        <v>5</v>
      </c>
      <c r="BK1" s="14" t="s">
        <v>14</v>
      </c>
      <c r="BL1" s="14" t="s">
        <v>15</v>
      </c>
    </row>
    <row r="2" spans="1:75" x14ac:dyDescent="0.25">
      <c r="A2" s="63">
        <v>20439</v>
      </c>
      <c r="B2" s="16">
        <v>44001</v>
      </c>
      <c r="C2" t="s">
        <v>63</v>
      </c>
      <c r="D2" s="62" t="s">
        <v>225</v>
      </c>
      <c r="E2" t="s">
        <v>64</v>
      </c>
      <c r="F2" t="s">
        <v>199</v>
      </c>
      <c r="G2" t="s">
        <v>201</v>
      </c>
      <c r="H2" t="s">
        <v>226</v>
      </c>
      <c r="I2" t="s">
        <v>68</v>
      </c>
      <c r="J2" s="14">
        <v>86</v>
      </c>
      <c r="K2" s="14" t="s">
        <v>63</v>
      </c>
      <c r="L2" t="s">
        <v>3</v>
      </c>
      <c r="M2" s="14">
        <v>12.54</v>
      </c>
      <c r="N2" s="14">
        <v>9.4600000000000009</v>
      </c>
      <c r="P2" s="21"/>
      <c r="AH2" s="17">
        <f>SUM(AI2:AZ2)</f>
        <v>9.4600000000000009</v>
      </c>
      <c r="AI2" s="18">
        <f t="shared" ref="AI2:AI65" si="0">SUMIFS(M2,D2,"*"&amp;$BB$1&amp;"*")</f>
        <v>0</v>
      </c>
      <c r="AJ2" s="18">
        <f t="shared" ref="AJ2:AJ65" si="1">SUMIFS(N2,F2,"*"&amp;$BB$1&amp;"*")</f>
        <v>9.4600000000000009</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159</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8</v>
      </c>
      <c r="BO2" t="s">
        <v>67</v>
      </c>
    </row>
    <row r="3" spans="1:75" x14ac:dyDescent="0.25">
      <c r="A3" s="63">
        <v>20443</v>
      </c>
      <c r="B3" s="16">
        <v>44002</v>
      </c>
      <c r="C3" t="s">
        <v>63</v>
      </c>
      <c r="D3" t="s">
        <v>199</v>
      </c>
      <c r="E3" t="s">
        <v>64</v>
      </c>
      <c r="F3" t="s">
        <v>200</v>
      </c>
      <c r="G3" t="s">
        <v>201</v>
      </c>
      <c r="H3" s="64" t="s">
        <v>214</v>
      </c>
      <c r="I3" t="s">
        <v>65</v>
      </c>
      <c r="J3" s="14">
        <v>6</v>
      </c>
      <c r="K3" s="14" t="s">
        <v>64</v>
      </c>
      <c r="L3" t="s">
        <v>3</v>
      </c>
      <c r="M3" s="14">
        <v>30</v>
      </c>
      <c r="N3" s="14">
        <v>10</v>
      </c>
      <c r="P3" s="21"/>
      <c r="AH3" s="17">
        <f t="shared" ref="AH3:AH66" si="17">SUM(AI3:AZ3)</f>
        <v>30</v>
      </c>
      <c r="AI3" s="18">
        <f t="shared" si="0"/>
        <v>30</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2</v>
      </c>
      <c r="BI3" s="14">
        <f>COUNTIFS($D$2:$D$4276,"*"&amp;$BB$1&amp;"*",$K$2:$K$4276,"CSA",$L$2:$L$4276,"Minor Victory",$I$2:$I$4276,"Battle")</f>
        <v>5</v>
      </c>
      <c r="BJ3" s="14">
        <f>COUNTIFS($D$2:$D$4276,"*"&amp;$BB$1&amp;"*",$K$2:$K$4276,".",$I$2:$I$4276,"Battle")</f>
        <v>0</v>
      </c>
      <c r="BK3" s="14">
        <f>COUNTIFS($D$2:$D$4276,"*"&amp;$BB$1&amp;"*",$K$2:$K$4276,"USA",$L$2:$L$4276,"Minor Victory",$I$2:$I$4276,"Battle")</f>
        <v>0</v>
      </c>
      <c r="BL3" s="14">
        <f>COUNTIFS($D$2:$D$4276,"*"&amp;$BB$1&amp;"*",$K$2:$K$4276,"USA",$L$2:$L$4276,"Major Victory",$I$2:$I$4276,"Battle")</f>
        <v>1</v>
      </c>
      <c r="BN3" cm="1">
        <f t="array" ref="BN3">SUMPRODUCT(--EXACT($BO$3,$I$2:$I$4276))</f>
        <v>8</v>
      </c>
      <c r="BO3" t="s">
        <v>69</v>
      </c>
    </row>
    <row r="4" spans="1:75" x14ac:dyDescent="0.25">
      <c r="A4" s="63">
        <v>20462</v>
      </c>
      <c r="B4" s="16">
        <v>44015</v>
      </c>
      <c r="C4" t="s">
        <v>63</v>
      </c>
      <c r="D4" t="s">
        <v>199</v>
      </c>
      <c r="E4" t="s">
        <v>64</v>
      </c>
      <c r="F4" t="s">
        <v>204</v>
      </c>
      <c r="G4" t="s">
        <v>202</v>
      </c>
      <c r="H4" s="64" t="s">
        <v>215</v>
      </c>
      <c r="I4" t="s">
        <v>69</v>
      </c>
      <c r="J4" s="14">
        <v>8</v>
      </c>
      <c r="K4" s="14" t="s">
        <v>63</v>
      </c>
      <c r="L4" t="s">
        <v>4</v>
      </c>
      <c r="M4" s="14">
        <v>3.08</v>
      </c>
      <c r="N4" s="14">
        <v>1.92</v>
      </c>
      <c r="P4" s="21"/>
      <c r="AH4" s="17">
        <f t="shared" si="17"/>
        <v>3.08</v>
      </c>
      <c r="AI4" s="18">
        <f t="shared" si="0"/>
        <v>3.08</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159</v>
      </c>
      <c r="BH4" s="14">
        <f>SUM(BH2:BH3)</f>
        <v>2</v>
      </c>
      <c r="BI4" s="14">
        <f>SUM(BI2:BI3)</f>
        <v>5</v>
      </c>
      <c r="BJ4" s="14">
        <f>SUM(BJ2:BJ3)</f>
        <v>0</v>
      </c>
      <c r="BK4" s="14">
        <f>SUM(BK2:BK3)</f>
        <v>0</v>
      </c>
      <c r="BL4" s="14">
        <f>SUM(BL2:BL3)</f>
        <v>1</v>
      </c>
    </row>
    <row r="5" spans="1:75" x14ac:dyDescent="0.25">
      <c r="A5" s="63">
        <v>20463</v>
      </c>
      <c r="B5" s="16">
        <v>44015</v>
      </c>
      <c r="C5" t="s">
        <v>63</v>
      </c>
      <c r="D5" t="s">
        <v>199</v>
      </c>
      <c r="E5" t="s">
        <v>64</v>
      </c>
      <c r="F5" t="s">
        <v>200</v>
      </c>
      <c r="G5" t="s">
        <v>202</v>
      </c>
      <c r="H5" s="64" t="s">
        <v>216</v>
      </c>
      <c r="I5" t="s">
        <v>68</v>
      </c>
      <c r="J5" s="14">
        <v>12</v>
      </c>
      <c r="K5" s="14" t="s">
        <v>203</v>
      </c>
      <c r="L5" t="s">
        <v>5</v>
      </c>
      <c r="M5" s="14">
        <v>1.5</v>
      </c>
      <c r="N5" s="14">
        <v>1.5</v>
      </c>
      <c r="P5" s="21"/>
      <c r="AH5" s="17">
        <f t="shared" si="17"/>
        <v>1.5</v>
      </c>
      <c r="AI5" s="18">
        <f t="shared" si="0"/>
        <v>1.5</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3">
        <v>20485</v>
      </c>
      <c r="B6" s="16">
        <v>44024</v>
      </c>
      <c r="C6" t="s">
        <v>63</v>
      </c>
      <c r="D6" t="s">
        <v>199</v>
      </c>
      <c r="E6" t="s">
        <v>64</v>
      </c>
      <c r="F6" t="s">
        <v>204</v>
      </c>
      <c r="G6" t="s">
        <v>202</v>
      </c>
      <c r="H6" s="64" t="s">
        <v>217</v>
      </c>
      <c r="I6" t="s">
        <v>69</v>
      </c>
      <c r="J6" s="14">
        <v>15</v>
      </c>
      <c r="K6" s="14" t="s">
        <v>63</v>
      </c>
      <c r="L6" t="s">
        <v>4</v>
      </c>
      <c r="M6" s="14">
        <v>4.9000000000000004</v>
      </c>
      <c r="N6" s="14">
        <v>3.6</v>
      </c>
      <c r="P6" s="21"/>
      <c r="AH6" s="17">
        <f t="shared" si="17"/>
        <v>4.9000000000000004</v>
      </c>
      <c r="AI6" s="18">
        <f t="shared" si="0"/>
        <v>4.9000000000000004</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3">
        <v>20503</v>
      </c>
      <c r="B7" s="16">
        <v>44032</v>
      </c>
      <c r="C7" t="s">
        <v>63</v>
      </c>
      <c r="D7" t="s">
        <v>199</v>
      </c>
      <c r="E7" t="s">
        <v>64</v>
      </c>
      <c r="F7" t="s">
        <v>204</v>
      </c>
      <c r="G7" t="s">
        <v>202</v>
      </c>
      <c r="H7" s="65" t="s">
        <v>218</v>
      </c>
      <c r="I7" t="s">
        <v>69</v>
      </c>
      <c r="J7" s="14">
        <v>11</v>
      </c>
      <c r="K7" s="14" t="s">
        <v>63</v>
      </c>
      <c r="L7" t="s">
        <v>4</v>
      </c>
      <c r="M7" s="14">
        <v>3.86</v>
      </c>
      <c r="N7" s="14">
        <v>2.64</v>
      </c>
      <c r="P7" s="21"/>
      <c r="AH7" s="17">
        <f t="shared" si="17"/>
        <v>3.86</v>
      </c>
      <c r="AI7" s="18">
        <f t="shared" si="0"/>
        <v>3.86</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1</v>
      </c>
      <c r="BN7">
        <f>SUM(BH9:BL9)</f>
        <v>3</v>
      </c>
      <c r="BO7" t="s">
        <v>67</v>
      </c>
    </row>
    <row r="8" spans="1:75" x14ac:dyDescent="0.25">
      <c r="A8" s="63">
        <v>20519</v>
      </c>
      <c r="B8" s="16">
        <v>44040</v>
      </c>
      <c r="C8" t="s">
        <v>63</v>
      </c>
      <c r="D8" t="s">
        <v>199</v>
      </c>
      <c r="E8" t="s">
        <v>64</v>
      </c>
      <c r="F8" t="s">
        <v>204</v>
      </c>
      <c r="G8" t="s">
        <v>205</v>
      </c>
      <c r="H8" s="64" t="s">
        <v>219</v>
      </c>
      <c r="I8" t="s">
        <v>69</v>
      </c>
      <c r="J8" s="14">
        <v>19</v>
      </c>
      <c r="K8" s="14" t="s">
        <v>63</v>
      </c>
      <c r="L8" t="s">
        <v>4</v>
      </c>
      <c r="M8" s="14">
        <v>5.94</v>
      </c>
      <c r="N8" s="14">
        <v>4.5599999999999996</v>
      </c>
      <c r="P8" s="21"/>
      <c r="AH8" s="17">
        <f t="shared" si="17"/>
        <v>5.94</v>
      </c>
      <c r="AI8" s="18">
        <f t="shared" si="0"/>
        <v>5.94</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2</v>
      </c>
      <c r="BK8" s="19">
        <f>COUNTIFS($D$2:$D$4276,"*"&amp;$BB$1&amp;"*",$K$2:$K$4276,"USA",$L$2:$L$4276,"Minor Victory",$I$2:$I$4276,"Maneuver")</f>
        <v>0</v>
      </c>
      <c r="BL8" s="19">
        <f>COUNTIFS($D$2:$D$4276,"*"&amp;$BB$1&amp;"*",$K$2:$K$4276,"USA",$L$2:$L$4276,"Major Victory",$I$2:$I$4276,"Maneuver")</f>
        <v>0</v>
      </c>
      <c r="BN8" cm="1">
        <f t="array" ref="BN8">SUMPRODUCT(--EXACT($BO$8,$I$2:$I$4276))</f>
        <v>3</v>
      </c>
      <c r="BO8" t="s">
        <v>68</v>
      </c>
    </row>
    <row r="9" spans="1:75" x14ac:dyDescent="0.25">
      <c r="A9" s="63">
        <v>20609</v>
      </c>
      <c r="B9" s="16">
        <v>44074</v>
      </c>
      <c r="C9" t="s">
        <v>63</v>
      </c>
      <c r="D9" t="s">
        <v>199</v>
      </c>
      <c r="E9" t="s">
        <v>64</v>
      </c>
      <c r="F9" t="s">
        <v>204</v>
      </c>
      <c r="G9" t="s">
        <v>206</v>
      </c>
      <c r="H9" s="64" t="s">
        <v>220</v>
      </c>
      <c r="I9" t="s">
        <v>69</v>
      </c>
      <c r="J9" s="14">
        <v>25</v>
      </c>
      <c r="K9" s="14" t="s">
        <v>64</v>
      </c>
      <c r="L9" t="s">
        <v>3</v>
      </c>
      <c r="M9" s="14">
        <v>5.5</v>
      </c>
      <c r="N9" s="14">
        <v>8</v>
      </c>
      <c r="P9" s="21"/>
      <c r="AH9" s="17">
        <f t="shared" si="17"/>
        <v>5.5</v>
      </c>
      <c r="AI9" s="18">
        <f t="shared" si="0"/>
        <v>5.5</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2</v>
      </c>
      <c r="BK9" s="19">
        <f>SUM(BK7:BK8)</f>
        <v>0</v>
      </c>
      <c r="BL9" s="19">
        <f>SUM(BL7:BL8)</f>
        <v>1</v>
      </c>
    </row>
    <row r="10" spans="1:75" x14ac:dyDescent="0.25">
      <c r="A10" s="63">
        <v>20787</v>
      </c>
      <c r="B10" s="16">
        <v>44155</v>
      </c>
      <c r="C10" t="s">
        <v>63</v>
      </c>
      <c r="D10" t="s">
        <v>199</v>
      </c>
      <c r="E10" t="s">
        <v>64</v>
      </c>
      <c r="F10" t="s">
        <v>207</v>
      </c>
      <c r="G10" t="s">
        <v>208</v>
      </c>
      <c r="H10" s="64" t="s">
        <v>221</v>
      </c>
      <c r="I10" t="s">
        <v>69</v>
      </c>
      <c r="J10" s="14">
        <v>34</v>
      </c>
      <c r="K10" s="14" t="s">
        <v>63</v>
      </c>
      <c r="L10" t="s">
        <v>4</v>
      </c>
      <c r="M10" s="14">
        <v>9.84</v>
      </c>
      <c r="N10" s="14">
        <v>8.16</v>
      </c>
      <c r="P10" s="21"/>
      <c r="AH10" s="17">
        <f t="shared" si="17"/>
        <v>9.84</v>
      </c>
      <c r="AI10" s="18">
        <f t="shared" si="0"/>
        <v>9.84</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3">
        <v>20825</v>
      </c>
      <c r="B11" s="16">
        <v>44173</v>
      </c>
      <c r="C11" t="s">
        <v>63</v>
      </c>
      <c r="D11" t="s">
        <v>199</v>
      </c>
      <c r="E11" t="s">
        <v>64</v>
      </c>
      <c r="F11" t="s">
        <v>209</v>
      </c>
      <c r="G11" t="s">
        <v>208</v>
      </c>
      <c r="H11" s="64" t="s">
        <v>222</v>
      </c>
      <c r="I11" t="s">
        <v>69</v>
      </c>
      <c r="J11" s="14">
        <v>21</v>
      </c>
      <c r="K11" s="14" t="s">
        <v>63</v>
      </c>
      <c r="L11" t="s">
        <v>3</v>
      </c>
      <c r="M11" s="14">
        <v>6.88</v>
      </c>
      <c r="N11" s="14">
        <v>4.62</v>
      </c>
      <c r="P11" s="21"/>
      <c r="AH11" s="17">
        <f t="shared" si="17"/>
        <v>6.88</v>
      </c>
      <c r="AI11" s="18">
        <f t="shared" si="0"/>
        <v>6.88</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20855</v>
      </c>
      <c r="B12" s="16">
        <v>44187</v>
      </c>
      <c r="C12" t="s">
        <v>63</v>
      </c>
      <c r="D12" t="s">
        <v>199</v>
      </c>
      <c r="E12" t="s">
        <v>64</v>
      </c>
      <c r="F12" t="s">
        <v>209</v>
      </c>
      <c r="G12" t="s">
        <v>210</v>
      </c>
      <c r="H12" s="65" t="s">
        <v>223</v>
      </c>
      <c r="I12" t="s">
        <v>69</v>
      </c>
      <c r="J12" s="14">
        <v>51</v>
      </c>
      <c r="K12" s="14" t="s">
        <v>63</v>
      </c>
      <c r="L12" t="s">
        <v>3</v>
      </c>
      <c r="M12" s="14">
        <v>15.28</v>
      </c>
      <c r="N12" s="14">
        <v>11.22</v>
      </c>
      <c r="P12" s="21"/>
      <c r="AH12" s="17">
        <f t="shared" si="17"/>
        <v>15.28</v>
      </c>
      <c r="AI12" s="18">
        <f t="shared" si="0"/>
        <v>15.28</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3">
        <v>21469</v>
      </c>
      <c r="B13" s="16">
        <v>44446</v>
      </c>
      <c r="C13" t="s">
        <v>63</v>
      </c>
      <c r="D13" s="62" t="s">
        <v>225</v>
      </c>
      <c r="E13" t="s">
        <v>64</v>
      </c>
      <c r="F13" t="s">
        <v>211</v>
      </c>
      <c r="G13" t="s">
        <v>212</v>
      </c>
      <c r="H13" s="61" t="s">
        <v>213</v>
      </c>
      <c r="I13" t="s">
        <v>83</v>
      </c>
      <c r="J13" s="14">
        <v>46</v>
      </c>
      <c r="K13" s="14" t="s">
        <v>64</v>
      </c>
      <c r="L13" t="s">
        <v>3</v>
      </c>
      <c r="M13" s="14">
        <v>10.120000000000001</v>
      </c>
      <c r="N13" s="14">
        <v>13.879999999999999</v>
      </c>
      <c r="O13" t="s">
        <v>64</v>
      </c>
      <c r="P13" s="21" t="s">
        <v>207</v>
      </c>
      <c r="Q13" t="s">
        <v>63</v>
      </c>
      <c r="R13" t="s">
        <v>199</v>
      </c>
      <c r="AH13" s="17">
        <f t="shared" si="17"/>
        <v>10.120000000000001</v>
      </c>
      <c r="AI13" s="18">
        <f t="shared" si="0"/>
        <v>0</v>
      </c>
      <c r="AJ13" s="18">
        <f t="shared" si="1"/>
        <v>0</v>
      </c>
      <c r="AK13" s="18">
        <f t="shared" si="2"/>
        <v>0</v>
      </c>
      <c r="AL13" s="18">
        <f t="shared" si="3"/>
        <v>0</v>
      </c>
      <c r="AM13" s="18">
        <f t="shared" si="4"/>
        <v>10.120000000000001</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1</v>
      </c>
      <c r="BU13" t="s">
        <v>12</v>
      </c>
    </row>
    <row r="14" spans="1:75" x14ac:dyDescent="0.25">
      <c r="A14" s="63">
        <v>21578</v>
      </c>
      <c r="B14" s="16">
        <v>44507</v>
      </c>
      <c r="C14" t="s">
        <v>63</v>
      </c>
      <c r="D14" s="62" t="s">
        <v>225</v>
      </c>
      <c r="E14" t="s">
        <v>64</v>
      </c>
      <c r="F14" t="s">
        <v>211</v>
      </c>
      <c r="G14" t="s">
        <v>205</v>
      </c>
      <c r="H14" s="64" t="s">
        <v>227</v>
      </c>
      <c r="I14" t="s">
        <v>83</v>
      </c>
      <c r="J14" s="14">
        <v>36</v>
      </c>
      <c r="K14" s="14" t="s">
        <v>64</v>
      </c>
      <c r="L14" t="s">
        <v>3</v>
      </c>
      <c r="M14" s="14">
        <v>7.92</v>
      </c>
      <c r="N14" s="14">
        <v>11.08</v>
      </c>
      <c r="O14" t="s">
        <v>63</v>
      </c>
      <c r="P14" s="21" t="s">
        <v>199</v>
      </c>
      <c r="Q14" t="s">
        <v>64</v>
      </c>
      <c r="R14" t="s">
        <v>207</v>
      </c>
      <c r="AH14" s="17">
        <f t="shared" si="17"/>
        <v>7.92</v>
      </c>
      <c r="AI14" s="18">
        <f t="shared" si="0"/>
        <v>0</v>
      </c>
      <c r="AJ14" s="18">
        <f t="shared" si="1"/>
        <v>0</v>
      </c>
      <c r="AK14" s="18">
        <f t="shared" si="2"/>
        <v>7.92</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3</v>
      </c>
      <c r="BW14" t="s">
        <v>83</v>
      </c>
    </row>
    <row r="15" spans="1:75" x14ac:dyDescent="0.25">
      <c r="A15" s="63">
        <v>21737</v>
      </c>
      <c r="B15" s="16">
        <v>44585</v>
      </c>
      <c r="C15" t="s">
        <v>63</v>
      </c>
      <c r="D15" t="s">
        <v>199</v>
      </c>
      <c r="E15" t="s">
        <v>64</v>
      </c>
      <c r="F15" t="s">
        <v>211</v>
      </c>
      <c r="G15" t="s">
        <v>205</v>
      </c>
      <c r="H15" s="64" t="s">
        <v>224</v>
      </c>
      <c r="I15" t="s">
        <v>83</v>
      </c>
      <c r="J15" s="14">
        <v>77</v>
      </c>
      <c r="K15" s="14" t="s">
        <v>63</v>
      </c>
      <c r="L15" t="s">
        <v>4</v>
      </c>
      <c r="M15" s="14">
        <v>21.02</v>
      </c>
      <c r="N15" s="14">
        <v>18.48</v>
      </c>
      <c r="O15" t="s">
        <v>64</v>
      </c>
      <c r="P15" s="21" t="s">
        <v>207</v>
      </c>
      <c r="Q15" t="s">
        <v>203</v>
      </c>
      <c r="AH15" s="17">
        <f t="shared" si="17"/>
        <v>21.02</v>
      </c>
      <c r="AI15" s="18">
        <f t="shared" si="0"/>
        <v>21.02</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102">
        <v>23348</v>
      </c>
      <c r="B16" s="16">
        <v>45748</v>
      </c>
      <c r="C16" t="s">
        <v>63</v>
      </c>
      <c r="D16" t="s">
        <v>199</v>
      </c>
      <c r="E16" t="s">
        <v>64</v>
      </c>
      <c r="F16" t="s">
        <v>228</v>
      </c>
      <c r="G16" t="s">
        <v>208</v>
      </c>
      <c r="H16" s="61" t="s">
        <v>229</v>
      </c>
      <c r="I16" t="s">
        <v>68</v>
      </c>
      <c r="J16" s="14">
        <v>10</v>
      </c>
      <c r="K16" s="14" t="s">
        <v>203</v>
      </c>
      <c r="L16" t="s">
        <v>5</v>
      </c>
      <c r="M16" s="14">
        <v>1.25</v>
      </c>
      <c r="N16" s="14">
        <v>1.25</v>
      </c>
      <c r="P16" s="21"/>
      <c r="AH16" s="17">
        <f t="shared" si="17"/>
        <v>1.25</v>
      </c>
      <c r="AI16" s="18">
        <f t="shared" si="0"/>
        <v>1.25</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2</v>
      </c>
      <c r="BU16" t="s">
        <v>15</v>
      </c>
    </row>
    <row r="17" spans="1:75" x14ac:dyDescent="0.25">
      <c r="A17" s="66"/>
      <c r="B17" s="21"/>
      <c r="H17" s="61"/>
      <c r="P17" s="21"/>
      <c r="AE17" s="20"/>
      <c r="AH17" s="17">
        <f t="shared" si="17"/>
        <v>0</v>
      </c>
      <c r="AI17" s="18">
        <f t="shared" si="0"/>
        <v>0</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6"/>
      <c r="B18" s="21"/>
      <c r="H18" s="61"/>
      <c r="P18" s="21"/>
      <c r="AE18" s="20"/>
      <c r="AH18" s="17">
        <f t="shared" si="17"/>
        <v>0</v>
      </c>
      <c r="AI18" s="18">
        <f t="shared" si="0"/>
        <v>0</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1</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1</v>
      </c>
    </row>
    <row r="19" spans="1:75" x14ac:dyDescent="0.25">
      <c r="A19" s="66"/>
      <c r="B19" s="21"/>
      <c r="H19" s="61"/>
      <c r="P19" s="21"/>
      <c r="AE19" s="20"/>
      <c r="AH19" s="17">
        <f t="shared" si="17"/>
        <v>0</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B20" s="15"/>
      <c r="AE20" s="20"/>
      <c r="AH20" s="17">
        <f t="shared" si="17"/>
        <v>0</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1</v>
      </c>
      <c r="BK20" s="14">
        <f>COUNTIFS($R$2:$R$4276,"*"&amp;$BB$1&amp;"*",$K$2:$K$4276,"USA",$L$2:$L$4276,"Major Victory",$I$2:$I$4276,"Multiplayer Battle",$Q$2:$Q$4276,"CSA")</f>
        <v>1</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2</v>
      </c>
    </row>
    <row r="21" spans="1:75" x14ac:dyDescent="0.25">
      <c r="B21" s="15"/>
      <c r="AH21" s="17">
        <f t="shared" si="17"/>
        <v>0</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3</v>
      </c>
    </row>
    <row r="22" spans="1:75" x14ac:dyDescent="0.25">
      <c r="B22" s="15"/>
      <c r="AE22" s="20"/>
      <c r="AH22" s="17">
        <f t="shared" si="17"/>
        <v>0</v>
      </c>
      <c r="AI22" s="18">
        <f t="shared" si="0"/>
        <v>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B23" s="15"/>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184</v>
      </c>
      <c r="BE37" t="s">
        <v>69</v>
      </c>
      <c r="BV37" cm="1">
        <f t="array" ref="BV37">SUMPRODUCT(--EXACT($BW$37,$I$2:$I$4276))</f>
        <v>1</v>
      </c>
      <c r="BW37" t="s">
        <v>65</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108</v>
      </c>
      <c r="BE38" t="s">
        <v>68</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159</v>
      </c>
      <c r="BE39" t="s">
        <v>174</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65</v>
      </c>
      <c r="BV41">
        <f>SUM(BN3,BN8,BV14,BV27,BV37)</f>
        <v>15</v>
      </c>
      <c r="BW41" t="s">
        <v>110</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457</v>
      </c>
      <c r="BE42" t="s">
        <v>80</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conditionalFormatting sqref="A17:P19 O16:P16">
    <cfRule type="containsText" dxfId="20" priority="7" operator="containsText" text=", USA">
      <formula>NOT(ISERROR(SEARCH(", USA",A16)))</formula>
    </cfRule>
    <cfRule type="containsText" dxfId="19" priority="8" operator="containsText" text=", CSA">
      <formula>NOT(ISERROR(SEARCH(", CSA",A16)))</formula>
    </cfRule>
  </conditionalFormatting>
  <conditionalFormatting sqref="B2:B15 C15:G15 I15:R15">
    <cfRule type="containsText" dxfId="18" priority="9" operator="containsText" text=", USA">
      <formula>NOT(ISERROR(SEARCH(", USA",B2)))</formula>
    </cfRule>
    <cfRule type="containsText" dxfId="17" priority="10" operator="containsText" text=", CSA">
      <formula>NOT(ISERROR(SEARCH(", CSA",B2)))</formula>
    </cfRule>
  </conditionalFormatting>
  <conditionalFormatting sqref="C2:G2 I2:R2 C3:L3 M3:R12 C4:G4 I4:L4 C5:L8 C9:G9 I9:L9 C10:L12">
    <cfRule type="containsText" dxfId="16" priority="19" operator="containsText" text=", USA">
      <formula>NOT(ISERROR(SEARCH(", USA",C2)))</formula>
    </cfRule>
    <cfRule type="containsText" dxfId="15" priority="20" operator="containsText" text=", CSA">
      <formula>NOT(ISERROR(SEARCH(", CSA",C2)))</formula>
    </cfRule>
  </conditionalFormatting>
  <conditionalFormatting sqref="C13:G13 I13:R13">
    <cfRule type="containsText" dxfId="14" priority="15" operator="containsText" text=", USA">
      <formula>NOT(ISERROR(SEARCH(", USA",C13)))</formula>
    </cfRule>
    <cfRule type="containsText" dxfId="13" priority="16" operator="containsText" text=", CSA">
      <formula>NOT(ISERROR(SEARCH(", CSA",C13)))</formula>
    </cfRule>
  </conditionalFormatting>
  <conditionalFormatting sqref="C14:R14">
    <cfRule type="containsText" dxfId="12" priority="11" operator="containsText" text=", USA">
      <formula>NOT(ISERROR(SEARCH(", USA",C14)))</formula>
    </cfRule>
    <cfRule type="containsText" dxfId="11" priority="12" operator="containsText" text=", CSA">
      <formula>NOT(ISERROR(SEARCH(", CSA",C14)))</formula>
    </cfRule>
  </conditionalFormatting>
  <conditionalFormatting sqref="Q16:R17">
    <cfRule type="containsText" dxfId="10" priority="17" operator="containsText" text=", USA">
      <formula>NOT(ISERROR(SEARCH(", USA",Q16)))</formula>
    </cfRule>
    <cfRule type="containsText" dxfId="9" priority="18" operator="containsText" text=", CSA">
      <formula>NOT(ISERROR(SEARCH(", CSA",Q16)))</formula>
    </cfRule>
  </conditionalFormatting>
  <conditionalFormatting sqref="S2:X17 Q18:X18">
    <cfRule type="containsText" dxfId="8" priority="21" operator="containsText" text=", USA">
      <formula>NOT(ISERROR(SEARCH(", USA",Q2)))</formula>
    </cfRule>
    <cfRule type="containsText" dxfId="7" priority="22" operator="containsText" text=", CSA">
      <formula>NOT(ISERROR(SEARCH(", CSA",Q2)))</formula>
    </cfRule>
  </conditionalFormatting>
  <conditionalFormatting sqref="AI2:AZ1048576">
    <cfRule type="cellIs" dxfId="6" priority="29" operator="greaterThan">
      <formula>0</formula>
    </cfRule>
  </conditionalFormatting>
  <conditionalFormatting sqref="D16:G16">
    <cfRule type="containsText" dxfId="4" priority="3" operator="containsText" text=", USA">
      <formula>NOT(ISERROR(SEARCH(", USA",D16)))</formula>
    </cfRule>
    <cfRule type="containsText" dxfId="5" priority="4" operator="containsText" text=", CSA">
      <formula>NOT(ISERROR(SEARCH(", CSA",D16)))</formula>
    </cfRule>
  </conditionalFormatting>
  <conditionalFormatting sqref="B16:C16">
    <cfRule type="containsText" dxfId="3" priority="5" operator="containsText" text=", USA">
      <formula>NOT(ISERROR(SEARCH(", USA",B16)))</formula>
    </cfRule>
    <cfRule type="containsText" dxfId="2" priority="6" operator="containsText" text=", CSA">
      <formula>NOT(ISERROR(SEARCH(", CSA",B16)))</formula>
    </cfRule>
  </conditionalFormatting>
  <conditionalFormatting sqref="I16:N16">
    <cfRule type="containsText" dxfId="0" priority="1" operator="containsText" text=", USA">
      <formula>NOT(ISERROR(SEARCH(", USA",I16)))</formula>
    </cfRule>
    <cfRule type="containsText" dxfId="1" priority="2" operator="containsText" text=", CSA">
      <formula>NOT(ISERROR(SEARCH(", CSA",I16)))</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Luis Lanuza</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2025-04-29T17:56:35Z</dcterms:modified>
</cp:coreProperties>
</file>